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ОВАЯ МОСКВА\_ОБЪЕКТЫ\НМ-01-26 Сосенское (Александры Монаховой) Реконструкция ТП\СД соглас\1 excel\"/>
    </mc:Choice>
  </mc:AlternateContent>
  <xr:revisionPtr revIDLastSave="0" documentId="13_ncr:1_{AFA3A36D-5260-4E12-B676-29D4481EDB97}" xr6:coauthVersionLast="47" xr6:coauthVersionMax="47" xr10:uidLastSave="{00000000-0000-0000-0000-000000000000}"/>
  <bookViews>
    <workbookView xWindow="945" yWindow="210" windowWidth="22590" windowHeight="15270" xr2:uid="{00000000-000D-0000-FFFF-FFFF00000000}"/>
  </bookViews>
  <sheets>
    <sheet name="ПИР" sheetId="1" r:id="rId1"/>
    <sheet name="Лист2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</externalReferences>
  <definedNames>
    <definedName name="\au">#REF!</definedName>
    <definedName name="\AUTOEXEC" localSheetId="0">#REF!</definedName>
    <definedName name="\AUTOEXEC">#REF!</definedName>
    <definedName name="\AUTOEXEC_1">"#REF!"</definedName>
    <definedName name="\AUTOEXEC_2">"#REF!"</definedName>
    <definedName name="\AUTOEXEC_3">"#REF!"</definedName>
    <definedName name="\d" localSheetId="0">#REF!</definedName>
    <definedName name="\d">#REF!</definedName>
    <definedName name="\dfgdfg">#REF!</definedName>
    <definedName name="\fg">#REF!</definedName>
    <definedName name="\fgds">#REF!</definedName>
    <definedName name="\fgtgf">#REF!</definedName>
    <definedName name="\j">#REF!</definedName>
    <definedName name="\k" localSheetId="0">#REF!</definedName>
    <definedName name="\k">#REF!</definedName>
    <definedName name="\k_1">"#REF!"</definedName>
    <definedName name="\k_2">"#REF!"</definedName>
    <definedName name="\k_3">"#REF!"</definedName>
    <definedName name="\m" localSheetId="0">#REF!</definedName>
    <definedName name="\m">#REF!</definedName>
    <definedName name="\m_1">"#REF!"</definedName>
    <definedName name="\m_2">"#REF!"</definedName>
    <definedName name="\m_3">"#REF!"</definedName>
    <definedName name="\m1" localSheetId="0">#REF!</definedName>
    <definedName name="\m1">#REF!</definedName>
    <definedName name="\n" localSheetId="0">#REF!</definedName>
    <definedName name="\n">"#ref!"</definedName>
    <definedName name="\n_1">"#REF!"</definedName>
    <definedName name="\n_2">"#REF!"</definedName>
    <definedName name="\n11" localSheetId="0">#REF!</definedName>
    <definedName name="\n11">#REF!</definedName>
    <definedName name="\s">#REF!</definedName>
    <definedName name="\s_1">"#REF!"</definedName>
    <definedName name="\s_2">"#REF!"</definedName>
    <definedName name="\s_3">"#REF!"</definedName>
    <definedName name="\z" localSheetId="0">#REF!</definedName>
    <definedName name="\z">#REF!</definedName>
    <definedName name="\z_1">"#REF!"</definedName>
    <definedName name="\z_2">"#REF!"</definedName>
    <definedName name="\z_3">"#REF!"</definedName>
    <definedName name="\т123">#REF!</definedName>
    <definedName name="_" localSheetId="0">#REF!</definedName>
    <definedName name="_">#REF!</definedName>
    <definedName name="______________________________________xlnm.Database">"#ref!"</definedName>
    <definedName name="_____________________________________xlnm.Database">"#ref!"</definedName>
    <definedName name="____________________________________xlnm.Database">"#ref!"</definedName>
    <definedName name="___________________________________xlnm.Database">"#ref!"</definedName>
    <definedName name="__________________________________xlnm.Database">"#ref!"</definedName>
    <definedName name="_________________________________xlnm.Database">"#ref!"</definedName>
    <definedName name="________________________________xlnm.Database">"#ref!"</definedName>
    <definedName name="_______________________________xlnm.Database">"#ref!"</definedName>
    <definedName name="______________________________xlnm.Database">"#ref!"</definedName>
    <definedName name="_____________________________xlnm.Database">"#ref!"</definedName>
    <definedName name="____________________________xlnm.Database">"#ref!"</definedName>
    <definedName name="___________________________xlnm.Database">"#ref!"</definedName>
    <definedName name="__________________________xlnm.Database">"#ref!"</definedName>
    <definedName name="_________________________xlnm.Database">"#ref!"</definedName>
    <definedName name="________________________a2" localSheetId="0">#REF!</definedName>
    <definedName name="________________________a2">#REF!</definedName>
    <definedName name="________________________xlnm.Database">"#ref!"</definedName>
    <definedName name="_______________________a2" localSheetId="0">#REF!</definedName>
    <definedName name="_______________________a2">#REF!</definedName>
    <definedName name="_______________________xlnm.Database">"#ref!"</definedName>
    <definedName name="______________________xlnm.Database">"#ref!"</definedName>
    <definedName name="_____________________a2" localSheetId="0">#REF!</definedName>
    <definedName name="_____________________a2">#REF!</definedName>
    <definedName name="_____________________xlnm.Database">"#ref!"</definedName>
    <definedName name="____________________a2" localSheetId="0">#REF!</definedName>
    <definedName name="____________________a2">#REF!</definedName>
    <definedName name="____________________xlnm.Database">"#ref!"</definedName>
    <definedName name="___________________a2" localSheetId="0">#REF!</definedName>
    <definedName name="___________________a2">#REF!</definedName>
    <definedName name="___________________xlnm.Database">"#ref!"</definedName>
    <definedName name="__________________a2" localSheetId="0">#REF!</definedName>
    <definedName name="__________________a2">#REF!</definedName>
    <definedName name="__________________xlnm.Database">"#ref!"</definedName>
    <definedName name="_________________a2" localSheetId="0">#REF!</definedName>
    <definedName name="_________________a2">#REF!</definedName>
    <definedName name="_________________A65560" localSheetId="0">[1]График!#REF!</definedName>
    <definedName name="_________________A65560">[1]График!#REF!</definedName>
    <definedName name="_________________E65560">[1]График!#REF!</definedName>
    <definedName name="_________________xlnm.Database">"#ref!"</definedName>
    <definedName name="________________a2" localSheetId="0">#REF!</definedName>
    <definedName name="________________a2">#REF!</definedName>
    <definedName name="________________A65560" localSheetId="0">[1]График!#REF!</definedName>
    <definedName name="________________A65560">[1]График!#REF!</definedName>
    <definedName name="________________E65560">[1]График!#REF!</definedName>
    <definedName name="________________xlnm.Database">"#ref!"</definedName>
    <definedName name="_______________a2" localSheetId="0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_A65560" localSheetId="0">[1]График!#REF!</definedName>
    <definedName name="_______________A65560">[1]График!#REF!</definedName>
    <definedName name="_______________E65560">[1]График!#REF!</definedName>
    <definedName name="_______________xlnm.Database">"#ref!"</definedName>
    <definedName name="______________a2" localSheetId="0">#REF!</definedName>
    <definedName name="______________a2">#REF!</definedName>
    <definedName name="______________A65560" localSheetId="0">[1]График!#REF!</definedName>
    <definedName name="______________A65560">[1]График!#REF!</definedName>
    <definedName name="______________E65560">[1]График!#REF!</definedName>
    <definedName name="______________xlnm.Database">"#ref!"</definedName>
    <definedName name="_____________a2" localSheetId="0">#REF!</definedName>
    <definedName name="_____________a2">#REF!</definedName>
    <definedName name="_____________A65560" localSheetId="0">[1]График!#REF!</definedName>
    <definedName name="_____________A65560">[1]График!#REF!</definedName>
    <definedName name="_____________E65560">[1]График!#REF!</definedName>
    <definedName name="_____________xlnm.Database">"#ref!"</definedName>
    <definedName name="____________a2" localSheetId="0">#REF!</definedName>
    <definedName name="____________a2">#REF!</definedName>
    <definedName name="____________A65560" localSheetId="0">[1]График!#REF!</definedName>
    <definedName name="____________A65560">[1]График!#REF!</definedName>
    <definedName name="____________E65560">[1]График!#REF!</definedName>
    <definedName name="____________xlnm.Database">"#ref!"</definedName>
    <definedName name="___________a2" localSheetId="0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_A65560" localSheetId="0">[1]График!#REF!</definedName>
    <definedName name="___________A65560">[1]График!#REF!</definedName>
    <definedName name="___________E65560">[1]График!#REF!</definedName>
    <definedName name="___________xlnm.Database">"#ref!"</definedName>
    <definedName name="__________a2" localSheetId="0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_A65560" localSheetId="0">[1]График!#REF!</definedName>
    <definedName name="__________A65560">[1]График!#REF!</definedName>
    <definedName name="__________E65560">[1]График!#REF!</definedName>
    <definedName name="__________xlnm.Database">"#ref!"</definedName>
    <definedName name="_________a2" localSheetId="0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_A65560" localSheetId="0">[1]График!#REF!</definedName>
    <definedName name="_________A65560">[1]График!#REF!</definedName>
    <definedName name="_________E65560">[1]График!#REF!</definedName>
    <definedName name="_________xlnm.Database">"#ref!"</definedName>
    <definedName name="________a2" localSheetId="0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_A65560" localSheetId="0">[1]График!#REF!</definedName>
    <definedName name="________A65560">[1]График!#REF!</definedName>
    <definedName name="________A65560_1">#N/A</definedName>
    <definedName name="________E65560">[1]График!#REF!</definedName>
    <definedName name="________E65560_1">#N/A</definedName>
    <definedName name="________xlnm.Database">"#ref!"</definedName>
    <definedName name="_______a2" localSheetId="0">#REF!</definedName>
    <definedName name="_______a2">#REF!</definedName>
    <definedName name="_______A65560" localSheetId="0">[1]График!#REF!</definedName>
    <definedName name="_______A65560">[1]График!#REF!</definedName>
    <definedName name="_______A65560_1">#N/A</definedName>
    <definedName name="_______E65560">[1]График!#REF!</definedName>
    <definedName name="_______E65560_1">#N/A</definedName>
    <definedName name="_______xlnm.Database">"#ref!"</definedName>
    <definedName name="______a2" localSheetId="0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_A65560" localSheetId="0">[1]График!#REF!</definedName>
    <definedName name="______A65560">[1]График!#REF!</definedName>
    <definedName name="______A65560_1">#N/A</definedName>
    <definedName name="______E65560">[1]График!#REF!</definedName>
    <definedName name="______E65560_1">#N/A</definedName>
    <definedName name="______xlnm.Database">"#ref!"</definedName>
    <definedName name="______xlnm.Primt_Area_3" localSheetId="0">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_A65560" localSheetId="0">[1]График!#REF!</definedName>
    <definedName name="_____A65560">[1]График!#REF!</definedName>
    <definedName name="_____A65560_1">#N/A</definedName>
    <definedName name="_____E65560">[1]График!#REF!</definedName>
    <definedName name="_____E65560_1">#N/A</definedName>
    <definedName name="_____xlnm.Database">"#ref!"</definedName>
    <definedName name="_____xlnm.Print_Area_1" localSheetId="0">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_A65560" localSheetId="0">[1]График!#REF!</definedName>
    <definedName name="____A65560">[1]График!#REF!</definedName>
    <definedName name="____A65560_1">#N/A</definedName>
    <definedName name="____E65560">[1]График!#REF!</definedName>
    <definedName name="____E65560_1">#N/A</definedName>
    <definedName name="____xlnm.Database">"#ref!"</definedName>
    <definedName name="____xlnm.Primt_Area_3" localSheetId="0">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A65560" localSheetId="0">[1]График!#REF!</definedName>
    <definedName name="___A65560">[1]График!#REF!</definedName>
    <definedName name="___A65560_1">#N/A</definedName>
    <definedName name="___a9" localSheetId="0">#REF!</definedName>
    <definedName name="___a9">#REF!</definedName>
    <definedName name="___asa5">[2]Лист3!$I$1:$I$5</definedName>
    <definedName name="___E65560" localSheetId="0">[1]График!#REF!</definedName>
    <definedName name="___E65560">[1]График!#REF!</definedName>
    <definedName name="___E65560_1">#N/A</definedName>
    <definedName name="___jo147" localSheetId="0">#REF!</definedName>
    <definedName name="___jo147">#REF!</definedName>
    <definedName name="___ko031">#REF!</definedName>
    <definedName name="___ko0310">#REF!</definedName>
    <definedName name="___ko032">#REF!</definedName>
    <definedName name="___ko033">#REF!</definedName>
    <definedName name="___ko034">#REF!</definedName>
    <definedName name="___ko035">#REF!</definedName>
    <definedName name="___ko036">#REF!</definedName>
    <definedName name="___ko037">#REF!</definedName>
    <definedName name="___ko038">#REF!</definedName>
    <definedName name="___ko039">#REF!</definedName>
    <definedName name="___ko1">#REF!</definedName>
    <definedName name="___ko10">#REF!</definedName>
    <definedName name="___ko101">#REF!</definedName>
    <definedName name="___ko102">#REF!</definedName>
    <definedName name="___ko103">#REF!</definedName>
    <definedName name="___ko104">#REF!</definedName>
    <definedName name="___ko105">#REF!</definedName>
    <definedName name="___ko106">#REF!</definedName>
    <definedName name="___ko107">#REF!</definedName>
    <definedName name="___ko11">#REF!</definedName>
    <definedName name="___ko111">#REF!</definedName>
    <definedName name="___ko112">#REF!</definedName>
    <definedName name="___ko113">#REF!</definedName>
    <definedName name="___ko114">#REF!</definedName>
    <definedName name="___ko115">#REF!</definedName>
    <definedName name="___ko116">#REF!</definedName>
    <definedName name="___ko12">#REF!</definedName>
    <definedName name="___ko121">#REF!</definedName>
    <definedName name="___ko122">#REF!</definedName>
    <definedName name="___ko13">#REF!</definedName>
    <definedName name="___ko131">#REF!</definedName>
    <definedName name="___ko132">#REF!</definedName>
    <definedName name="___ko133">#REF!</definedName>
    <definedName name="___ko134">#REF!</definedName>
    <definedName name="___ko14">#REF!</definedName>
    <definedName name="___ko141">#REF!</definedName>
    <definedName name="___ko1410">#REF!</definedName>
    <definedName name="___ko142">#REF!</definedName>
    <definedName name="___ko143">#REF!</definedName>
    <definedName name="___ko144">#REF!</definedName>
    <definedName name="___ko145">#REF!</definedName>
    <definedName name="___ko146">#REF!</definedName>
    <definedName name="___ko147">#REF!</definedName>
    <definedName name="___ko148">#REF!</definedName>
    <definedName name="___ko149">#REF!</definedName>
    <definedName name="___ko15">#REF!</definedName>
    <definedName name="___ko151">#REF!</definedName>
    <definedName name="___ko152">#REF!</definedName>
    <definedName name="___ko153">#REF!</definedName>
    <definedName name="___ko154">#REF!</definedName>
    <definedName name="___ko155">#REF!</definedName>
    <definedName name="___ko156">#REF!</definedName>
    <definedName name="___ko16">#REF!</definedName>
    <definedName name="___ko161">#REF!</definedName>
    <definedName name="___ko162">#REF!</definedName>
    <definedName name="___ko163">#REF!</definedName>
    <definedName name="___ko171">#REF!</definedName>
    <definedName name="___ko172">#REF!</definedName>
    <definedName name="___ko2">#REF!</definedName>
    <definedName name="___ko3">#REF!</definedName>
    <definedName name="___ko4">#REF!</definedName>
    <definedName name="___ko5">#REF!</definedName>
    <definedName name="___ko6">#REF!</definedName>
    <definedName name="___ko7">#REF!</definedName>
    <definedName name="___ko8">#REF!</definedName>
    <definedName name="___ko81">#REF!</definedName>
    <definedName name="___ko82">#REF!</definedName>
    <definedName name="___ko83">#REF!</definedName>
    <definedName name="___ko84">#REF!</definedName>
    <definedName name="___ko9">#REF!</definedName>
    <definedName name="___ko91">#REF!</definedName>
    <definedName name="___ko92">#REF!</definedName>
    <definedName name="___ko93">#REF!</definedName>
    <definedName name="___ko94">#REF!</definedName>
    <definedName name="___ko95">#REF!</definedName>
    <definedName name="___ko96">#REF!</definedName>
    <definedName name="___pk1">#REF!</definedName>
    <definedName name="___pk2">#REF!</definedName>
    <definedName name="___pk3">#REF!</definedName>
    <definedName name="___val0301">#REF!</definedName>
    <definedName name="___val031">#REF!</definedName>
    <definedName name="___val0310">#REF!</definedName>
    <definedName name="___val032">#REF!</definedName>
    <definedName name="___val033">#REF!</definedName>
    <definedName name="___val034">#REF!</definedName>
    <definedName name="___val035">#REF!</definedName>
    <definedName name="___val036">#REF!</definedName>
    <definedName name="___val037">#REF!</definedName>
    <definedName name="___val038">#REF!</definedName>
    <definedName name="___val039">#REF!</definedName>
    <definedName name="___val102">#REF!</definedName>
    <definedName name="___val103">#REF!</definedName>
    <definedName name="___val104">#REF!</definedName>
    <definedName name="___val105">#REF!</definedName>
    <definedName name="___val106">#REF!</definedName>
    <definedName name="___val107">#REF!</definedName>
    <definedName name="___val111">#REF!</definedName>
    <definedName name="___val112">#REF!</definedName>
    <definedName name="___val113">#REF!</definedName>
    <definedName name="___val114">#REF!</definedName>
    <definedName name="___val121">#REF!</definedName>
    <definedName name="___val122">#REF!</definedName>
    <definedName name="___val131">#REF!</definedName>
    <definedName name="___val132">#REF!</definedName>
    <definedName name="___val133">#REF!</definedName>
    <definedName name="___val134">#REF!</definedName>
    <definedName name="___val1401">#REF!</definedName>
    <definedName name="___val1402">#REF!</definedName>
    <definedName name="___val1403">#REF!</definedName>
    <definedName name="___val1404">#REF!</definedName>
    <definedName name="___val1405">#REF!</definedName>
    <definedName name="___val1406">#REF!</definedName>
    <definedName name="___val1407">#REF!</definedName>
    <definedName name="___val1408">#REF!</definedName>
    <definedName name="___val1409">#REF!</definedName>
    <definedName name="___val1410">#REF!</definedName>
    <definedName name="___val151">#REF!</definedName>
    <definedName name="___val152">#REF!</definedName>
    <definedName name="___val153">#REF!</definedName>
    <definedName name="___val154">#REF!</definedName>
    <definedName name="___val155">#REF!</definedName>
    <definedName name="___val156">#REF!</definedName>
    <definedName name="___val161">#REF!</definedName>
    <definedName name="___val162">#REF!</definedName>
    <definedName name="___val163">#REF!</definedName>
    <definedName name="___val171">#REF!</definedName>
    <definedName name="___val172">#REF!</definedName>
    <definedName name="___val83">#REF!</definedName>
    <definedName name="___val84">#REF!</definedName>
    <definedName name="___val92">#REF!</definedName>
    <definedName name="___val93">#REF!</definedName>
    <definedName name="___val94">#REF!</definedName>
    <definedName name="___val95">#REF!</definedName>
    <definedName name="___val96">#REF!</definedName>
    <definedName name="___xlfn.BAHTTEXT" hidden="1">#NAME?</definedName>
    <definedName name="___xlnm.Database">"#ref!"</definedName>
    <definedName name="___xlnm.Primt_Area_3" localSheetId="0">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1_3" localSheetId="0">'[3]Смета2 проект. раб.'!$A$93:$N$96</definedName>
    <definedName name="__1_3">'[4]Смета2 проект_ раб_'!$A$93:$N$96</definedName>
    <definedName name="__1_3_">'[5]См-2 проектн'!#REF!</definedName>
    <definedName name="__1_3_1" localSheetId="0">'[6]Смета2 проект_ раб_'!$A$93:$N$96</definedName>
    <definedName name="__1_3_1">'[7]Смета2 проект_ раб_'!$A$93:$N$96</definedName>
    <definedName name="__1_3_10" localSheetId="0">'[8]Смета2 проект_ раб_'!$A$93:$N$96</definedName>
    <definedName name="__1_3_10">'[9]Смета2 проект_ раб_'!$A$93:$N$96</definedName>
    <definedName name="__1_3_11" localSheetId="0">'[6]Смета2 проект_ раб_'!$A$93:$N$96</definedName>
    <definedName name="__1_3_11">'[7]Смета2 проект_ раб_'!$A$93:$N$96</definedName>
    <definedName name="__1_3_12" localSheetId="0">'[6]Смета2 проект_ раб_'!$A$93:$N$96</definedName>
    <definedName name="__1_3_12">'[7]Смета2 проект_ раб_'!$A$93:$N$96</definedName>
    <definedName name="__1_3_13" localSheetId="0">'[10]Смета2 проект_ раб_'!#REF!</definedName>
    <definedName name="__1_3_13">'[11]Смета2 проект_ раб_'!#REF!</definedName>
    <definedName name="__1_3_14" localSheetId="0">'[10]Смета2 проект_ раб_'!#REF!</definedName>
    <definedName name="__1_3_14">'[11]Смета2 проект_ раб_'!#REF!</definedName>
    <definedName name="__1_3_2" localSheetId="0">'[6]Смета2 проект_ раб_'!$A$93:$N$96</definedName>
    <definedName name="__1_3_2">'[7]Смета2 проект_ раб_'!$A$93:$N$96</definedName>
    <definedName name="__1_3_22" localSheetId="0">'[5]См_2 проектн'!#REF!</definedName>
    <definedName name="__1_3_22">'[12]См_2 проектн'!#REF!</definedName>
    <definedName name="__1_3_23" localSheetId="0">'[5]См_2 проектн'!#REF!</definedName>
    <definedName name="__1_3_23">'[12]См_2 проектн'!#REF!</definedName>
    <definedName name="__1_3_26" localSheetId="0">'[8]Смета2 проект_ раб_'!$A$93:$N$96</definedName>
    <definedName name="__1_3_26">'[9]Смета2 проект_ раб_'!$A$93:$N$96</definedName>
    <definedName name="__1_3_27" localSheetId="0">'[8]Смета2 проект_ раб_'!$A$93:$N$96</definedName>
    <definedName name="__1_3_27">'[9]Смета2 проект_ раб_'!$A$93:$N$96</definedName>
    <definedName name="__1_3_28" localSheetId="0">'[6]Смета2 проект_ раб_'!$A$93:$N$96</definedName>
    <definedName name="__1_3_28">'[7]Смета2 проект_ раб_'!$A$93:$N$96</definedName>
    <definedName name="__1_3_29" localSheetId="0">'[6]Смета2 проект_ раб_'!$A$93:$N$96</definedName>
    <definedName name="__1_3_29">'[7]Смета2 проект_ раб_'!$A$93:$N$96</definedName>
    <definedName name="__1_3_3" localSheetId="0">'[5]См_2 проектн'!#REF!</definedName>
    <definedName name="__1_3_3">'[12]См_2 проектн'!#REF!</definedName>
    <definedName name="__1_3_30" localSheetId="0">'[6]Смета2 проект_ раб_'!$A$93:$N$96</definedName>
    <definedName name="__1_3_30">'[7]Смета2 проект_ раб_'!$A$93:$N$96</definedName>
    <definedName name="__1_3_31" localSheetId="0">'[6]Смета2 проект_ раб_'!$A$93:$N$96</definedName>
    <definedName name="__1_3_31">'[7]Смета2 проект_ раб_'!$A$93:$N$96</definedName>
    <definedName name="__1_3_32" localSheetId="0">'[8]Смета2 проект_ раб_'!$A$93:$N$96</definedName>
    <definedName name="__1_3_32">'[9]Смета2 проект_ раб_'!$A$93:$N$96</definedName>
    <definedName name="__1_3_33" localSheetId="0">'[8]Смета2 проект_ раб_'!$A$93:$N$96</definedName>
    <definedName name="__1_3_33">'[9]Смета2 проект_ раб_'!$A$93:$N$96</definedName>
    <definedName name="__1_3_34" localSheetId="0">'[6]Смета2 проект_ раб_'!$A$93:$N$96</definedName>
    <definedName name="__1_3_34">'[7]Смета2 проект_ раб_'!$A$93:$N$96</definedName>
    <definedName name="__1_3_35" localSheetId="0">'[8]Смета2 проект_ раб_'!$A$93:$N$96</definedName>
    <definedName name="__1_3_35">'[9]Смета2 проект_ раб_'!$A$93:$N$96</definedName>
    <definedName name="__1_3_36" localSheetId="0">'[8]Смета2 проект_ раб_'!$A$93:$N$96</definedName>
    <definedName name="__1_3_36">'[9]Смета2 проект_ раб_'!$A$93:$N$96</definedName>
    <definedName name="__1_3_37" localSheetId="0">'[8]Смета2 проект_ раб_'!$A$93:$N$96</definedName>
    <definedName name="__1_3_37">'[9]Смета2 проект_ раб_'!$A$93:$N$96</definedName>
    <definedName name="__1_3_38" localSheetId="0">'[8]Смета2 проект_ раб_'!$A$93:$N$96</definedName>
    <definedName name="__1_3_38">'[9]Смета2 проект_ раб_'!$A$93:$N$96</definedName>
    <definedName name="__1_3_39" localSheetId="0">'[8]Смета2 проект_ раб_'!$A$93:$N$96</definedName>
    <definedName name="__1_3_39">'[9]Смета2 проект_ раб_'!$A$93:$N$96</definedName>
    <definedName name="__1_3_42" localSheetId="0">'[8]Смета2 проект_ раб_'!$A$93:$N$96</definedName>
    <definedName name="__1_3_42">'[9]Смета2 проект_ раб_'!$A$93:$N$96</definedName>
    <definedName name="__1_3_43" localSheetId="0">'[8]Смета2 проект_ раб_'!$A$93:$N$96</definedName>
    <definedName name="__1_3_43">'[9]Смета2 проект_ раб_'!$A$93:$N$96</definedName>
    <definedName name="__1_3_45" localSheetId="0">'[8]Смета2 проект_ раб_'!$A$93:$N$96</definedName>
    <definedName name="__1_3_45">'[9]Смета2 проект_ раб_'!$A$93:$N$96</definedName>
    <definedName name="__1_3_46" localSheetId="0">'[8]Смета2 проект_ раб_'!$A$93:$N$96</definedName>
    <definedName name="__1_3_46">'[9]Смета2 проект_ раб_'!$A$93:$N$96</definedName>
    <definedName name="__1_3_48" localSheetId="0">'[5]См_2 проектн'!#REF!</definedName>
    <definedName name="__1_3_48">'[12]См_2 проектн'!#REF!</definedName>
    <definedName name="__1_3_49" localSheetId="0">'[5]См_2 проектн'!#REF!</definedName>
    <definedName name="__1_3_49">'[12]См_2 проектн'!#REF!</definedName>
    <definedName name="__1_3_50" localSheetId="0">'[5]См_2 проектн'!#REF!</definedName>
    <definedName name="__1_3_50">'[12]См_2 проектн'!#REF!</definedName>
    <definedName name="__1_3_51" localSheetId="0">'[6]Смета2 проект_ раб_'!$A$93:$N$96</definedName>
    <definedName name="__1_3_51">'[7]Смета2 проект_ раб_'!$A$93:$N$96</definedName>
    <definedName name="__1_3_52" localSheetId="0">'[6]Смета2 проект_ раб_'!$A$93:$N$96</definedName>
    <definedName name="__1_3_52">'[7]Смета2 проект_ раб_'!$A$93:$N$96</definedName>
    <definedName name="__1_3_6" localSheetId="0">'[6]Смета2 проект_ раб_'!$A$93:$N$96</definedName>
    <definedName name="__1_3_6">'[7]Смета2 проект_ раб_'!$A$93:$N$96</definedName>
    <definedName name="__1_3_7">'[13]Смета2 проект_ раб_'!$A$93:$N$96</definedName>
    <definedName name="__1_3_70">'[13]Смета2 проект_ раб_'!$A$93:$N$96</definedName>
    <definedName name="__1_3_71">'[13]Смета2 проект_ раб_'!$A$93:$N$96</definedName>
    <definedName name="__1_3_72" localSheetId="0">'[6]Смета2 проект_ раб_'!$A$93:$N$96</definedName>
    <definedName name="__1_3_72">'[7]Смета2 проект_ раб_'!$A$93:$N$96</definedName>
    <definedName name="__1_3_73" localSheetId="0">'[6]Смета2 проект_ раб_'!$A$93:$N$96</definedName>
    <definedName name="__1_3_73">'[7]Смета2 проект_ раб_'!$A$93:$N$96</definedName>
    <definedName name="__1_3_74" localSheetId="0">'[5]См_2 проектн'!#REF!</definedName>
    <definedName name="__1_3_74">'[12]См_2 проектн'!#REF!</definedName>
    <definedName name="__1_3_75" localSheetId="0">'[5]См_2 проектн'!#REF!</definedName>
    <definedName name="__1_3_75">'[12]См_2 проектн'!#REF!</definedName>
    <definedName name="__1_3_76" localSheetId="0">'[5]См_2 проектн'!#REF!</definedName>
    <definedName name="__1_3_76">'[12]См_2 проектн'!#REF!</definedName>
    <definedName name="__1_3_77" localSheetId="0">'[5]См_2 проектн'!#REF!</definedName>
    <definedName name="__1_3_77">'[12]См_2 проектн'!#REF!</definedName>
    <definedName name="__1_3_78" localSheetId="0">'[5]См_2 проектн'!#REF!</definedName>
    <definedName name="__1_3_78">'[12]См_2 проектн'!#REF!</definedName>
    <definedName name="__1_3_79" localSheetId="0">'[5]См_2 проектн'!#REF!</definedName>
    <definedName name="__1_3_79">'[12]См_2 проектн'!#REF!</definedName>
    <definedName name="__1_3_8">'[13]Смета2 проект_ раб_'!$A$93:$N$96</definedName>
    <definedName name="__1_3_9" localSheetId="0">'[8]Смета2 проект_ раб_'!$A$93:$N$96</definedName>
    <definedName name="__1_3_9">'[9]Смета2 проект_ раб_'!$A$93:$N$96</definedName>
    <definedName name="__2__Excel_BuiltIn_Print_Area_3_1" localSheetId="0">#REF!</definedName>
    <definedName name="__2__Excel_BuiltIn_Print_Area_3_1">#REF!</definedName>
    <definedName name="__2Excel_BuiltIn_Print_Area_2_1">#REF!</definedName>
    <definedName name="__a2" localSheetId="0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A65560">[1]График!#REF!</definedName>
    <definedName name="__A65560_1">#N/A</definedName>
    <definedName name="__a9" localSheetId="0">#REF!</definedName>
    <definedName name="__a9">#REF!</definedName>
    <definedName name="__asa5">[14]Лист3!$I$1:$I$5</definedName>
    <definedName name="__CAP5">"$#ССЫЛ!.$E$1003:$E$1023"</definedName>
    <definedName name="__dFF10">[15]списки!$J$1:$J$15</definedName>
    <definedName name="__dFF2">[15]списки!$B$1:$B$7</definedName>
    <definedName name="__dFF5">[15]списки!$E$1:$E$9</definedName>
    <definedName name="__dFF6">[15]списки!$F$1:$F$5</definedName>
    <definedName name="__dFF7">[15]списки!$G$1:$G$8</definedName>
    <definedName name="__dFF8">[15]списки!$H$1:$H$6</definedName>
    <definedName name="__dFF9">[15]списки!$I$1:$I$15</definedName>
    <definedName name="__E65560" localSheetId="0">[1]График!#REF!</definedName>
    <definedName name="__E65560">[1]График!#REF!</definedName>
    <definedName name="__E65560_1">#N/A</definedName>
    <definedName name="__GIP2" localSheetId="0">#REF!</definedName>
    <definedName name="__GIP2">#REF!</definedName>
    <definedName name="__jo147">#REF!</definedName>
    <definedName name="__ko031">#REF!</definedName>
    <definedName name="__ko0310">#REF!</definedName>
    <definedName name="__ko032">#REF!</definedName>
    <definedName name="__ko033">#REF!</definedName>
    <definedName name="__ko034">#REF!</definedName>
    <definedName name="__ko035">#REF!</definedName>
    <definedName name="__ko036">#REF!</definedName>
    <definedName name="__ko037">#REF!</definedName>
    <definedName name="__ko038">#REF!</definedName>
    <definedName name="__ko039">#REF!</definedName>
    <definedName name="__ko1">#REF!</definedName>
    <definedName name="__ko10">#REF!</definedName>
    <definedName name="__ko101">#REF!</definedName>
    <definedName name="__ko102">#REF!</definedName>
    <definedName name="__ko103">#REF!</definedName>
    <definedName name="__ko104">#REF!</definedName>
    <definedName name="__ko105">#REF!</definedName>
    <definedName name="__ko106">#REF!</definedName>
    <definedName name="__ko107">#REF!</definedName>
    <definedName name="__ko11">#REF!</definedName>
    <definedName name="__ko111">#REF!</definedName>
    <definedName name="__ko112">#REF!</definedName>
    <definedName name="__ko113">#REF!</definedName>
    <definedName name="__ko114">#REF!</definedName>
    <definedName name="__ko115">#REF!</definedName>
    <definedName name="__ko116">#REF!</definedName>
    <definedName name="__ko12">#REF!</definedName>
    <definedName name="__ko121">#REF!</definedName>
    <definedName name="__ko122">#REF!</definedName>
    <definedName name="__ko13">#REF!</definedName>
    <definedName name="__ko131">#REF!</definedName>
    <definedName name="__ko132">#REF!</definedName>
    <definedName name="__ko133">#REF!</definedName>
    <definedName name="__ko134">#REF!</definedName>
    <definedName name="__ko14">#REF!</definedName>
    <definedName name="__ko141">#REF!</definedName>
    <definedName name="__ko1410">#REF!</definedName>
    <definedName name="__ko142">#REF!</definedName>
    <definedName name="__ko143">#REF!</definedName>
    <definedName name="__ko144">#REF!</definedName>
    <definedName name="__ko145">#REF!</definedName>
    <definedName name="__ko146">#REF!</definedName>
    <definedName name="__ko147">#REF!</definedName>
    <definedName name="__ko148">#REF!</definedName>
    <definedName name="__ko149">#REF!</definedName>
    <definedName name="__ko15">#REF!</definedName>
    <definedName name="__ko151">#REF!</definedName>
    <definedName name="__ko152">#REF!</definedName>
    <definedName name="__ko153">#REF!</definedName>
    <definedName name="__ko154">#REF!</definedName>
    <definedName name="__ko155">#REF!</definedName>
    <definedName name="__ko156">#REF!</definedName>
    <definedName name="__ko16">#REF!</definedName>
    <definedName name="__ko161">#REF!</definedName>
    <definedName name="__ko162">#REF!</definedName>
    <definedName name="__ko163">#REF!</definedName>
    <definedName name="__ko171">#REF!</definedName>
    <definedName name="__ko172">#REF!</definedName>
    <definedName name="__ko2">#REF!</definedName>
    <definedName name="__ko3">#REF!</definedName>
    <definedName name="__ko4">#REF!</definedName>
    <definedName name="__ko5">#REF!</definedName>
    <definedName name="__ko6">#REF!</definedName>
    <definedName name="__ko7">#REF!</definedName>
    <definedName name="__ko8">#REF!</definedName>
    <definedName name="__ko81">#REF!</definedName>
    <definedName name="__ko82">#REF!</definedName>
    <definedName name="__ko83">#REF!</definedName>
    <definedName name="__ko84">#REF!</definedName>
    <definedName name="__ko9">#REF!</definedName>
    <definedName name="__ko91">#REF!</definedName>
    <definedName name="__ko92">#REF!</definedName>
    <definedName name="__ko93">#REF!</definedName>
    <definedName name="__ko94">#REF!</definedName>
    <definedName name="__ko95">#REF!</definedName>
    <definedName name="__ko96">#REF!</definedName>
    <definedName name="__kv1">#REF!</definedName>
    <definedName name="__kv2">#REF!</definedName>
    <definedName name="__kv3">#REF!</definedName>
    <definedName name="__kv4">#REF!</definedName>
    <definedName name="__msw10">#REF!</definedName>
    <definedName name="__msw1091">#REF!</definedName>
    <definedName name="__msw110">#REF!</definedName>
    <definedName name="__msw11091">#REF!</definedName>
    <definedName name="__msw112">#REF!</definedName>
    <definedName name="__msw11291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8">#REF!</definedName>
    <definedName name="__MV21">#REF!</definedName>
    <definedName name="__MV22">#REF!</definedName>
    <definedName name="__obv11">#REF!</definedName>
    <definedName name="__obv12">#REF!</definedName>
    <definedName name="__obv13">#REF!</definedName>
    <definedName name="__obv14">#REF!</definedName>
    <definedName name="__OBV15">#REF!</definedName>
    <definedName name="__OBV16">#REF!</definedName>
    <definedName name="__OBV18">#REF!</definedName>
    <definedName name="__obv21">#REF!</definedName>
    <definedName name="__obv22">#REF!</definedName>
    <definedName name="__osw10">#REF!</definedName>
    <definedName name="__osw1091">#REF!</definedName>
    <definedName name="__osw110">#REF!</definedName>
    <definedName name="__osw11091">#REF!</definedName>
    <definedName name="__osw112">#REF!</definedName>
    <definedName name="__osw11291">#REF!</definedName>
    <definedName name="__pk1">#REF!</definedName>
    <definedName name="__pk2">#REF!</definedName>
    <definedName name="__pk3">#REF!</definedName>
    <definedName name="__prv11">#REF!</definedName>
    <definedName name="__prv12">#REF!</definedName>
    <definedName name="__prv13">#REF!</definedName>
    <definedName name="__prv14">#REF!</definedName>
    <definedName name="__PRV15">#REF!</definedName>
    <definedName name="__PRV16">#REF!</definedName>
    <definedName name="__PRV18">#REF!</definedName>
    <definedName name="__prv21">#REF!</definedName>
    <definedName name="__prv22">#REF!</definedName>
    <definedName name="__psw10">#REF!</definedName>
    <definedName name="__psw1091">#REF!</definedName>
    <definedName name="__psw110">#REF!</definedName>
    <definedName name="__psw11091">#REF!</definedName>
    <definedName name="__psw112">#REF!</definedName>
    <definedName name="__psw11291">#REF!</definedName>
    <definedName name="__qs1">[15]списки!$L$1:$L$2</definedName>
    <definedName name="__qs2">#REF!</definedName>
    <definedName name="__qs3">#REF!</definedName>
    <definedName name="__qs4">[15]списки!$K$1:$K$5</definedName>
    <definedName name="__rez2">OFFSET(#REF!,0,0,COUNTA(#REF!)+2,26)</definedName>
    <definedName name="__ssw10" localSheetId="0">#REF!</definedName>
    <definedName name="__ssw10">#REF!</definedName>
    <definedName name="__ssw1091">#REF!</definedName>
    <definedName name="__ssw110">#REF!</definedName>
    <definedName name="__ssw11091">#REF!</definedName>
    <definedName name="__ssw112">#REF!</definedName>
    <definedName name="__ssw11291">#REF!</definedName>
    <definedName name="__sv11">#REF!</definedName>
    <definedName name="__SV12">#REF!</definedName>
    <definedName name="__SV13">#REF!</definedName>
    <definedName name="__SV14">#REF!</definedName>
    <definedName name="__SV15">#REF!</definedName>
    <definedName name="__SV16">#REF!</definedName>
    <definedName name="__SV18">#REF!</definedName>
    <definedName name="__SV21">#REF!</definedName>
    <definedName name="__SV22">#REF!</definedName>
    <definedName name="__val0301">#REF!</definedName>
    <definedName name="__val031">#REF!</definedName>
    <definedName name="__val0310">#REF!</definedName>
    <definedName name="__val032">#REF!</definedName>
    <definedName name="__val033">#REF!</definedName>
    <definedName name="__val034">#REF!</definedName>
    <definedName name="__val035">#REF!</definedName>
    <definedName name="__val036">#REF!</definedName>
    <definedName name="__val037">#REF!</definedName>
    <definedName name="__val038">#REF!</definedName>
    <definedName name="__val039">#REF!</definedName>
    <definedName name="__val102">#REF!</definedName>
    <definedName name="__val103">#REF!</definedName>
    <definedName name="__val104">#REF!</definedName>
    <definedName name="__val105">#REF!</definedName>
    <definedName name="__val106">#REF!</definedName>
    <definedName name="__val107">#REF!</definedName>
    <definedName name="__val111">#REF!</definedName>
    <definedName name="__val112">#REF!</definedName>
    <definedName name="__val113">#REF!</definedName>
    <definedName name="__val114">#REF!</definedName>
    <definedName name="__val121">#REF!</definedName>
    <definedName name="__val122">#REF!</definedName>
    <definedName name="__val131">#REF!</definedName>
    <definedName name="__val132">#REF!</definedName>
    <definedName name="__val133">#REF!</definedName>
    <definedName name="__val134">#REF!</definedName>
    <definedName name="__val1401">#REF!</definedName>
    <definedName name="__val1402">#REF!</definedName>
    <definedName name="__val1403">#REF!</definedName>
    <definedName name="__val1404">#REF!</definedName>
    <definedName name="__val1405">#REF!</definedName>
    <definedName name="__val1406">#REF!</definedName>
    <definedName name="__val1407">#REF!</definedName>
    <definedName name="__val1408">#REF!</definedName>
    <definedName name="__val1409">#REF!</definedName>
    <definedName name="__val1410">#REF!</definedName>
    <definedName name="__val151">#REF!</definedName>
    <definedName name="__val152">#REF!</definedName>
    <definedName name="__val153">#REF!</definedName>
    <definedName name="__val154">#REF!</definedName>
    <definedName name="__val155">#REF!</definedName>
    <definedName name="__val156">#REF!</definedName>
    <definedName name="__val161">#REF!</definedName>
    <definedName name="__val162">#REF!</definedName>
    <definedName name="__val163">#REF!</definedName>
    <definedName name="__val171">#REF!</definedName>
    <definedName name="__val172">#REF!</definedName>
    <definedName name="__val83">#REF!</definedName>
    <definedName name="__val84">#REF!</definedName>
    <definedName name="__val92">#REF!</definedName>
    <definedName name="__val93">#REF!</definedName>
    <definedName name="__val94">#REF!</definedName>
    <definedName name="__val95">#REF!</definedName>
    <definedName name="__val96">#REF!</definedName>
    <definedName name="__vzs8">#REF!</definedName>
    <definedName name="__xlfn.BAHTTEXT" hidden="1">#NAME?</definedName>
    <definedName name="__xlnm._FilterDatabase">"#REF!"</definedName>
    <definedName name="__xlnm._FilterDatabase_1">"#REF!"</definedName>
    <definedName name="__xlnm._FilterDatabase_2">"#REF!"</definedName>
    <definedName name="__xlnm.Database">"#ref!"</definedName>
    <definedName name="__xlnm.Database_1">"#REF!"</definedName>
    <definedName name="__xlnm.Database_2">"#REF!"</definedName>
    <definedName name="__xlnm.Primt_Area_3" localSheetId="0">#REF!</definedName>
    <definedName name="__xlnm.Primt_Area_3">#REF!</definedName>
    <definedName name="__xlnm.Print_Area_1" localSheetId="0">"#N/A"</definedName>
    <definedName name="__xlnm.Print_Area_1">#N/A</definedName>
    <definedName name="__xlnm.Print_Area_2" localSheetId="0">"#REF!"</definedName>
    <definedName name="__xlnm.Print_Area_2">#REF!</definedName>
    <definedName name="__xlnm.Print_Area_3" localSheetId="0">"#REF!"</definedName>
    <definedName name="__xlnm.Print_Area_3">#REF!</definedName>
    <definedName name="__xlnm.Print_Area_4" localSheetId="0">"#REF!"</definedName>
    <definedName name="__xlnm.Print_Area_4">#REF!</definedName>
    <definedName name="__xlnm.Print_Area_5" localSheetId="0">#REF!</definedName>
    <definedName name="__xlnm.Print_Area_5">#REF!</definedName>
    <definedName name="__xlnm.Print_Area_6" localSheetId="0">"#REF!"</definedName>
    <definedName name="__xlnm.Print_Area_6">#REF!</definedName>
    <definedName name="__xlnm.Print_Area_8" localSheetId="0">"#REF!"</definedName>
    <definedName name="__xlnm.Print_Area_8">#N/A</definedName>
    <definedName name="__xlnm.Print_Titles_1">#N/A</definedName>
    <definedName name="_02121" localSheetId="0">#REF!</definedName>
    <definedName name="_02121">#REF!</definedName>
    <definedName name="_1" localSheetId="0">'[3]Смета2 проект. раб.'!#REF!</definedName>
    <definedName name="_1">'[4]Смета2 проект_ раб_'!#REF!</definedName>
    <definedName name="_1._Выберите_вид_работ" localSheetId="0">#REF!</definedName>
    <definedName name="_1._Выберите_вид_работ">#REF!</definedName>
    <definedName name="_1___Excel_BuiltIn_Print_Area_3_1">#REF!</definedName>
    <definedName name="_1_1" localSheetId="0">'[6]Смета2 проект_ раб_'!#REF!</definedName>
    <definedName name="_1_1">'[7]Смета2 проект_ раб_'!#REF!</definedName>
    <definedName name="_1_1_10_1">'[16]См_2 Шатурс сети  проект работы'!#REF!</definedName>
    <definedName name="_1_10" localSheetId="0">'[8]Смета2 проект_ раб_'!#REF!</definedName>
    <definedName name="_1_10">'[9]Смета2 проект_ раб_'!#REF!</definedName>
    <definedName name="_1_11" localSheetId="0">'[6]Смета2 проект_ раб_'!#REF!</definedName>
    <definedName name="_1_11">'[7]Смета2 проект_ раб_'!#REF!</definedName>
    <definedName name="_1_12" localSheetId="0">'[6]Смета2 проект_ раб_'!#REF!</definedName>
    <definedName name="_1_12">'[7]Смета2 проект_ раб_'!#REF!</definedName>
    <definedName name="_1_13" localSheetId="0">'[8]Смета2 проект_ раб_'!#REF!</definedName>
    <definedName name="_1_13">'[9]Смета2 проект_ раб_'!#REF!</definedName>
    <definedName name="_1_14" localSheetId="0">'[8]Смета2 проект_ раб_'!#REF!</definedName>
    <definedName name="_1_14">'[9]Смета2 проект_ раб_'!#REF!</definedName>
    <definedName name="_1_2" localSheetId="0">'[6]Смета2 проект_ раб_'!#REF!</definedName>
    <definedName name="_1_2">'[7]Смета2 проект_ раб_'!#REF!</definedName>
    <definedName name="_1_26" localSheetId="0">'[8]Смета2 проект_ раб_'!#REF!</definedName>
    <definedName name="_1_26">'[9]Смета2 проект_ раб_'!#REF!</definedName>
    <definedName name="_1_27" localSheetId="0">'[8]Смета2 проект_ раб_'!#REF!</definedName>
    <definedName name="_1_27">'[9]Смета2 проект_ раб_'!#REF!</definedName>
    <definedName name="_1_28" localSheetId="0">'[6]Смета2 проект_ раб_'!#REF!</definedName>
    <definedName name="_1_28">'[7]Смета2 проект_ раб_'!#REF!</definedName>
    <definedName name="_1_29" localSheetId="0">'[6]Смета2 проект_ раб_'!#REF!</definedName>
    <definedName name="_1_29">'[7]Смета2 проект_ раб_'!#REF!</definedName>
    <definedName name="_1_3" localSheetId="0">'[17]См-2 Шатурс сети  проект работы'!#REF!</definedName>
    <definedName name="_1_3">'[18]См_2 Шатурс сети  проект работы'!#REF!</definedName>
    <definedName name="_1_3_1" localSheetId="0">'[16]См_2 Шатурс сети  проект работы'!#REF!</definedName>
    <definedName name="_1_3_1">'[19]См_2 Шатурс сети  проект работы'!#REF!</definedName>
    <definedName name="_1_3_10" localSheetId="0">'[20]См_2 Шатурс сети  проект работы'!#REF!</definedName>
    <definedName name="_1_3_10">'[21]См_2 Шатурс сети  проект работы'!#REF!</definedName>
    <definedName name="_1_3_11" localSheetId="0">'[16]См_2 Шатурс сети  проект работы'!#REF!</definedName>
    <definedName name="_1_3_11">'[19]См_2 Шатурс сети  проект работы'!#REF!</definedName>
    <definedName name="_1_3_12" localSheetId="0">'[16]См_2 Шатурс сети  проект работы'!#REF!</definedName>
    <definedName name="_1_3_12">'[19]См_2 Шатурс сети  проект работы'!#REF!</definedName>
    <definedName name="_1_3_13" localSheetId="0">'[22]смета 2 проект_ работы'!#REF!</definedName>
    <definedName name="_1_3_13">'[23]смета 2 проект_ работы'!#REF!</definedName>
    <definedName name="_1_3_14" localSheetId="0">'[22]смета 2 проект_ работы'!#REF!</definedName>
    <definedName name="_1_3_14">'[23]смета 2 проект_ работы'!#REF!</definedName>
    <definedName name="_1_3_2" localSheetId="0">'[16]См_2 Шатурс сети  проект работы'!#REF!</definedName>
    <definedName name="_1_3_2">'[19]См_2 Шатурс сети  проект работы'!#REF!</definedName>
    <definedName name="_1_3_22" localSheetId="0">'[24]См_2 Октябр сети  проект работы'!#REF!</definedName>
    <definedName name="_1_3_22">'[25]См_2 Октябр сети  проект работы'!#REF!</definedName>
    <definedName name="_1_3_23" localSheetId="0">'[24]См_2 Октябр сети  проект работы'!#REF!</definedName>
    <definedName name="_1_3_23">'[25]См_2 Октябр сети  проект работы'!#REF!</definedName>
    <definedName name="_1_3_26" localSheetId="0">'[20]См_2 Шатурс сети  проект работы'!#REF!</definedName>
    <definedName name="_1_3_26">'[21]См_2 Шатурс сети  проект работы'!#REF!</definedName>
    <definedName name="_1_3_27" localSheetId="0">'[20]См_2 Шатурс сети  проект работы'!#REF!</definedName>
    <definedName name="_1_3_27">'[21]См_2 Шатурс сети  проект работы'!#REF!</definedName>
    <definedName name="_1_3_28" localSheetId="0">'[16]См_2 Шатурс сети  проект работы'!#REF!</definedName>
    <definedName name="_1_3_28">'[19]См_2 Шатурс сети  проект работы'!#REF!</definedName>
    <definedName name="_1_3_29" localSheetId="0">'[16]См_2 Шатурс сети  проект работы'!#REF!</definedName>
    <definedName name="_1_3_29">'[19]См_2 Шатурс сети  проект работы'!#REF!</definedName>
    <definedName name="_1_3_3" localSheetId="0">'[24]См_2 Октябр сети  проект работы'!#REF!</definedName>
    <definedName name="_1_3_3">'[25]См_2 Октябр сети  проект работы'!#REF!</definedName>
    <definedName name="_1_3_30" localSheetId="0">'[16]См_2 Шатурс сети  проект работы'!#REF!</definedName>
    <definedName name="_1_3_30">'[19]См_2 Шатурс сети  проект работы'!#REF!</definedName>
    <definedName name="_1_3_31" localSheetId="0">'[16]См_2 Шатурс сети  проект работы'!#REF!</definedName>
    <definedName name="_1_3_31">'[19]См_2 Шатурс сети  проект работы'!#REF!</definedName>
    <definedName name="_1_3_32" localSheetId="0">'[20]См_2 Шатурс сети  проект работы'!#REF!</definedName>
    <definedName name="_1_3_32">'[21]См_2 Шатурс сети  проект работы'!#REF!</definedName>
    <definedName name="_1_3_33" localSheetId="0">'[20]См_2 Шатурс сети  проект работы'!#REF!</definedName>
    <definedName name="_1_3_33">'[21]См_2 Шатурс сети  проект работы'!#REF!</definedName>
    <definedName name="_1_3_34" localSheetId="0">'[16]См_2 Шатурс сети  проект работы'!#REF!</definedName>
    <definedName name="_1_3_34">'[19]См_2 Шатурс сети  проект работы'!#REF!</definedName>
    <definedName name="_1_3_35" localSheetId="0">'[20]См_2 Шатурс сети  проект работы'!#REF!</definedName>
    <definedName name="_1_3_35">'[21]См_2 Шатурс сети  проект работы'!#REF!</definedName>
    <definedName name="_1_3_36" localSheetId="0">'[20]См_2 Шатурс сети  проект работы'!#REF!</definedName>
    <definedName name="_1_3_36">'[21]См_2 Шатурс сети  проект работы'!#REF!</definedName>
    <definedName name="_1_3_37" localSheetId="0">'[20]См_2 Шатурс сети  проект работы'!#REF!</definedName>
    <definedName name="_1_3_37">'[21]См_2 Шатурс сети  проект работы'!#REF!</definedName>
    <definedName name="_1_3_38" localSheetId="0">'[20]См_2 Шатурс сети  проект работы'!#REF!</definedName>
    <definedName name="_1_3_38">'[21]См_2 Шатурс сети  проект работы'!#REF!</definedName>
    <definedName name="_1_3_39" localSheetId="0">'[20]См_2 Шатурс сети  проект работы'!#REF!</definedName>
    <definedName name="_1_3_39">'[21]См_2 Шатурс сети  проект работы'!#REF!</definedName>
    <definedName name="_1_3_42" localSheetId="0">'[20]См_2 Шатурс сети  проект работы'!#REF!</definedName>
    <definedName name="_1_3_42">'[21]См_2 Шатурс сети  проект работы'!#REF!</definedName>
    <definedName name="_1_3_43" localSheetId="0">'[20]См_2 Шатурс сети  проект работы'!#REF!</definedName>
    <definedName name="_1_3_43">'[21]См_2 Шатурс сети  проект работы'!#REF!</definedName>
    <definedName name="_1_3_45" localSheetId="0">'[20]См_2 Шатурс сети  проект работы'!#REF!</definedName>
    <definedName name="_1_3_45">'[21]См_2 Шатурс сети  проект работы'!#REF!</definedName>
    <definedName name="_1_3_46" localSheetId="0">'[20]См_2 Шатурс сети  проект работы'!#REF!</definedName>
    <definedName name="_1_3_46">'[21]См_2 Шатурс сети  проект работы'!#REF!</definedName>
    <definedName name="_1_3_48" localSheetId="0">'[24]См_2 Октябр сети  проект работы'!#REF!</definedName>
    <definedName name="_1_3_48">'[25]См_2 Октябр сети  проект работы'!#REF!</definedName>
    <definedName name="_1_3_49" localSheetId="0">'[24]См_2 Октябр сети  проект работы'!#REF!</definedName>
    <definedName name="_1_3_49">'[25]См_2 Октябр сети  проект работы'!#REF!</definedName>
    <definedName name="_1_3_50" localSheetId="0">'[24]См_2 Октябр сети  проект работы'!#REF!</definedName>
    <definedName name="_1_3_50">'[25]См_2 Октябр сети  проект работы'!#REF!</definedName>
    <definedName name="_1_3_51" localSheetId="0">'[16]См_2 Шатурс сети  проект работы'!#REF!</definedName>
    <definedName name="_1_3_51">'[19]См_2 Шатурс сети  проект работы'!#REF!</definedName>
    <definedName name="_1_3_52" localSheetId="0">'[16]См_2 Шатурс сети  проект работы'!#REF!</definedName>
    <definedName name="_1_3_52">'[19]См_2 Шатурс сети  проект работы'!#REF!</definedName>
    <definedName name="_1_3_6" localSheetId="0">'[16]См_2 Шатурс сети  проект работы'!#REF!</definedName>
    <definedName name="_1_3_6">'[19]См_2 Шатурс сети  проект работы'!#REF!</definedName>
    <definedName name="_1_3_7">'[26]См_2 Шатурс сети  проект работы'!#REF!</definedName>
    <definedName name="_1_3_70">'[26]См_2 Шатурс сети  проект работы'!#REF!</definedName>
    <definedName name="_1_3_71">'[26]См_2 Шатурс сети  проект работы'!#REF!</definedName>
    <definedName name="_1_3_72" localSheetId="0">'[16]См_2 Шатурс сети  проект работы'!#REF!</definedName>
    <definedName name="_1_3_72">'[19]См_2 Шатурс сети  проект работы'!#REF!</definedName>
    <definedName name="_1_3_73" localSheetId="0">'[16]См_2 Шатурс сети  проект работы'!#REF!</definedName>
    <definedName name="_1_3_73">'[19]См_2 Шатурс сети  проект работы'!#REF!</definedName>
    <definedName name="_1_3_74" localSheetId="0">'[24]См_2 Октябр сети  проект работы'!#REF!</definedName>
    <definedName name="_1_3_74">'[25]См_2 Октябр сети  проект работы'!#REF!</definedName>
    <definedName name="_1_3_75" localSheetId="0">'[24]См_2 Октябр сети  проект работы'!#REF!</definedName>
    <definedName name="_1_3_75">'[25]См_2 Октябр сети  проект работы'!#REF!</definedName>
    <definedName name="_1_3_76" localSheetId="0">'[24]См_2 Октябр сети  проект работы'!#REF!</definedName>
    <definedName name="_1_3_76">'[25]См_2 Октябр сети  проект работы'!#REF!</definedName>
    <definedName name="_1_3_77" localSheetId="0">'[24]См_2 Октябр сети  проект работы'!#REF!</definedName>
    <definedName name="_1_3_77">'[25]См_2 Октябр сети  проект работы'!#REF!</definedName>
    <definedName name="_1_3_78" localSheetId="0">'[24]См_2 Октябр сети  проект работы'!#REF!</definedName>
    <definedName name="_1_3_78">'[25]См_2 Октябр сети  проект работы'!#REF!</definedName>
    <definedName name="_1_3_79" localSheetId="0">'[24]См_2 Октябр сети  проект работы'!#REF!</definedName>
    <definedName name="_1_3_79">'[25]См_2 Октябр сети  проект работы'!#REF!</definedName>
    <definedName name="_1_3_8">'[26]См_2 Шатурс сети  проект работы'!#REF!</definedName>
    <definedName name="_1_3_9" localSheetId="0">'[20]См_2 Шатурс сети  проект работы'!#REF!</definedName>
    <definedName name="_1_3_9">'[21]См_2 Шатурс сети  проект работы'!#REF!</definedName>
    <definedName name="_1_30" localSheetId="0">'[6]Смета2 проект_ раб_'!#REF!</definedName>
    <definedName name="_1_30">'[7]Смета2 проект_ раб_'!#REF!</definedName>
    <definedName name="_1_31" localSheetId="0">'[6]Смета2 проект_ раб_'!#REF!</definedName>
    <definedName name="_1_31">'[7]Смета2 проект_ раб_'!#REF!</definedName>
    <definedName name="_1_32" localSheetId="0">'[8]Смета2 проект_ раб_'!#REF!</definedName>
    <definedName name="_1_32">'[9]Смета2 проект_ раб_'!#REF!</definedName>
    <definedName name="_1_33" localSheetId="0">'[8]Смета2 проект_ раб_'!#REF!</definedName>
    <definedName name="_1_33">'[9]Смета2 проект_ раб_'!#REF!</definedName>
    <definedName name="_1_34" localSheetId="0">'[6]Смета2 проект_ раб_'!#REF!</definedName>
    <definedName name="_1_34">'[7]Смета2 проект_ раб_'!#REF!</definedName>
    <definedName name="_1_35" localSheetId="0">'[8]Смета2 проект_ раб_'!#REF!</definedName>
    <definedName name="_1_35">'[9]Смета2 проект_ раб_'!#REF!</definedName>
    <definedName name="_1_36" localSheetId="0">'[8]Смета2 проект_ раб_'!#REF!</definedName>
    <definedName name="_1_36">'[9]Смета2 проект_ раб_'!#REF!</definedName>
    <definedName name="_1_37" localSheetId="0">'[8]Смета2 проект_ раб_'!#REF!</definedName>
    <definedName name="_1_37">'[9]Смета2 проект_ раб_'!#REF!</definedName>
    <definedName name="_1_38" localSheetId="0">'[8]Смета2 проект_ раб_'!#REF!</definedName>
    <definedName name="_1_38">'[9]Смета2 проект_ раб_'!#REF!</definedName>
    <definedName name="_1_39" localSheetId="0">'[8]Смета2 проект_ раб_'!#REF!</definedName>
    <definedName name="_1_39">'[9]Смета2 проект_ раб_'!#REF!</definedName>
    <definedName name="_1_42" localSheetId="0">'[8]Смета2 проект_ раб_'!#REF!</definedName>
    <definedName name="_1_42">'[9]Смета2 проект_ раб_'!#REF!</definedName>
    <definedName name="_1_43" localSheetId="0">'[8]Смета2 проект_ раб_'!#REF!</definedName>
    <definedName name="_1_43">'[9]Смета2 проект_ раб_'!#REF!</definedName>
    <definedName name="_1_45" localSheetId="0">'[8]Смета2 проект_ раб_'!#REF!</definedName>
    <definedName name="_1_45">'[9]Смета2 проект_ раб_'!#REF!</definedName>
    <definedName name="_1_46" localSheetId="0">'[8]Смета2 проект_ раб_'!#REF!</definedName>
    <definedName name="_1_46">'[9]Смета2 проект_ раб_'!#REF!</definedName>
    <definedName name="_1_48" localSheetId="0">'[6]Смета2 проект_ раб_'!#REF!</definedName>
    <definedName name="_1_48">'[7]Смета2 проект_ раб_'!#REF!</definedName>
    <definedName name="_1_49" localSheetId="0">'[6]Смета2 проект_ раб_'!#REF!</definedName>
    <definedName name="_1_49">'[7]Смета2 проект_ раб_'!#REF!</definedName>
    <definedName name="_1_5" localSheetId="0">'[17]См-2 Шатурс сети  проект работы'!#REF!</definedName>
    <definedName name="_1_5">'[18]См_2 Шатурс сети  проект работы'!#REF!</definedName>
    <definedName name="_1_5_1" localSheetId="0">'[16]См_2 Шатурс сети  проект работы'!#REF!</definedName>
    <definedName name="_1_5_1">'[19]См_2 Шатурс сети  проект работы'!#REF!</definedName>
    <definedName name="_1_5_10" localSheetId="0">'[20]См_2 Шатурс сети  проект работы'!#REF!</definedName>
    <definedName name="_1_5_10">'[21]См_2 Шатурс сети  проект работы'!#REF!</definedName>
    <definedName name="_1_5_11" localSheetId="0">'[16]См_2 Шатурс сети  проект работы'!#REF!</definedName>
    <definedName name="_1_5_11">'[19]См_2 Шатурс сети  проект работы'!#REF!</definedName>
    <definedName name="_1_5_12" localSheetId="0">'[16]См_2 Шатурс сети  проект работы'!#REF!</definedName>
    <definedName name="_1_5_12">'[19]См_2 Шатурс сети  проект работы'!#REF!</definedName>
    <definedName name="_1_5_13" localSheetId="0">'[20]См_2 Шатурс сети  проект работы'!#REF!</definedName>
    <definedName name="_1_5_13">'[21]См_2 Шатурс сети  проект работы'!#REF!</definedName>
    <definedName name="_1_5_14" localSheetId="0">'[20]См_2 Шатурс сети  проект работы'!#REF!</definedName>
    <definedName name="_1_5_14">'[21]См_2 Шатурс сети  проект работы'!#REF!</definedName>
    <definedName name="_1_5_2" localSheetId="0">'[16]См_2 Шатурс сети  проект работы'!#REF!</definedName>
    <definedName name="_1_5_2">'[19]См_2 Шатурс сети  проект работы'!#REF!</definedName>
    <definedName name="_1_5_22" localSheetId="0">'[27]смета 2 проект_ работы'!#REF!</definedName>
    <definedName name="_1_5_22">'[28]смета 2 проект_ работы'!#REF!</definedName>
    <definedName name="_1_5_23" localSheetId="0">'[27]смета 2 проект_ работы'!#REF!</definedName>
    <definedName name="_1_5_23">'[28]смета 2 проект_ работы'!#REF!</definedName>
    <definedName name="_1_5_26" localSheetId="0">'[20]См_2 Шатурс сети  проект работы'!#REF!</definedName>
    <definedName name="_1_5_26">'[21]См_2 Шатурс сети  проект работы'!#REF!</definedName>
    <definedName name="_1_5_27" localSheetId="0">'[20]См_2 Шатурс сети  проект работы'!#REF!</definedName>
    <definedName name="_1_5_27">'[21]См_2 Шатурс сети  проект работы'!#REF!</definedName>
    <definedName name="_1_5_28" localSheetId="0">'[16]См_2 Шатурс сети  проект работы'!#REF!</definedName>
    <definedName name="_1_5_28">'[19]См_2 Шатурс сети  проект работы'!#REF!</definedName>
    <definedName name="_1_5_29" localSheetId="0">'[16]См_2 Шатурс сети  проект работы'!#REF!</definedName>
    <definedName name="_1_5_29">'[19]См_2 Шатурс сети  проект работы'!#REF!</definedName>
    <definedName name="_1_5_3" localSheetId="0">'[27]смета 2 проект_ работы'!#REF!</definedName>
    <definedName name="_1_5_3">'[28]смета 2 проект_ работы'!#REF!</definedName>
    <definedName name="_1_5_30" localSheetId="0">'[16]См_2 Шатурс сети  проект работы'!#REF!</definedName>
    <definedName name="_1_5_30">'[19]См_2 Шатурс сети  проект работы'!#REF!</definedName>
    <definedName name="_1_5_31" localSheetId="0">'[16]См_2 Шатурс сети  проект работы'!#REF!</definedName>
    <definedName name="_1_5_31">'[19]См_2 Шатурс сети  проект работы'!#REF!</definedName>
    <definedName name="_1_5_32" localSheetId="0">'[20]См_2 Шатурс сети  проект работы'!#REF!</definedName>
    <definedName name="_1_5_32">'[21]См_2 Шатурс сети  проект работы'!#REF!</definedName>
    <definedName name="_1_5_33" localSheetId="0">'[20]См_2 Шатурс сети  проект работы'!#REF!</definedName>
    <definedName name="_1_5_33">'[21]См_2 Шатурс сети  проект работы'!#REF!</definedName>
    <definedName name="_1_5_34" localSheetId="0">'[16]См_2 Шатурс сети  проект работы'!#REF!</definedName>
    <definedName name="_1_5_34">'[19]См_2 Шатурс сети  проект работы'!#REF!</definedName>
    <definedName name="_1_5_35" localSheetId="0">'[20]См_2 Шатурс сети  проект работы'!#REF!</definedName>
    <definedName name="_1_5_35">'[21]См_2 Шатурс сети  проект работы'!#REF!</definedName>
    <definedName name="_1_5_36" localSheetId="0">'[20]См_2 Шатурс сети  проект работы'!#REF!</definedName>
    <definedName name="_1_5_36">'[21]См_2 Шатурс сети  проект работы'!#REF!</definedName>
    <definedName name="_1_5_37" localSheetId="0">'[20]См_2 Шатурс сети  проект работы'!#REF!</definedName>
    <definedName name="_1_5_37">'[21]См_2 Шатурс сети  проект работы'!#REF!</definedName>
    <definedName name="_1_5_38" localSheetId="0">'[20]См_2 Шатурс сети  проект работы'!#REF!</definedName>
    <definedName name="_1_5_38">'[21]См_2 Шатурс сети  проект работы'!#REF!</definedName>
    <definedName name="_1_5_39" localSheetId="0">'[20]См_2 Шатурс сети  проект работы'!#REF!</definedName>
    <definedName name="_1_5_39">'[21]См_2 Шатурс сети  проект работы'!#REF!</definedName>
    <definedName name="_1_5_42" localSheetId="0">'[20]См_2 Шатурс сети  проект работы'!#REF!</definedName>
    <definedName name="_1_5_42">'[21]См_2 Шатурс сети  проект работы'!#REF!</definedName>
    <definedName name="_1_5_43" localSheetId="0">'[20]См_2 Шатурс сети  проект работы'!#REF!</definedName>
    <definedName name="_1_5_43">'[21]См_2 Шатурс сети  проект работы'!#REF!</definedName>
    <definedName name="_1_5_45" localSheetId="0">'[20]См_2 Шатурс сети  проект работы'!#REF!</definedName>
    <definedName name="_1_5_45">'[21]См_2 Шатурс сети  проект работы'!#REF!</definedName>
    <definedName name="_1_5_46" localSheetId="0">'[20]См_2 Шатурс сети  проект работы'!#REF!</definedName>
    <definedName name="_1_5_46">'[21]См_2 Шатурс сети  проект работы'!#REF!</definedName>
    <definedName name="_1_5_48" localSheetId="0">'[27]смета 2 проект_ работы'!#REF!</definedName>
    <definedName name="_1_5_48">'[28]смета 2 проект_ работы'!#REF!</definedName>
    <definedName name="_1_5_49" localSheetId="0">'[27]смета 2 проект_ работы'!#REF!</definedName>
    <definedName name="_1_5_49">'[28]смета 2 проект_ работы'!#REF!</definedName>
    <definedName name="_1_5_50" localSheetId="0">'[27]смета 2 проект_ работы'!#REF!</definedName>
    <definedName name="_1_5_50">'[28]смета 2 проект_ работы'!#REF!</definedName>
    <definedName name="_1_5_51" localSheetId="0">'[16]См_2 Шатурс сети  проект работы'!#REF!</definedName>
    <definedName name="_1_5_51">'[19]См_2 Шатурс сети  проект работы'!#REF!</definedName>
    <definedName name="_1_5_52" localSheetId="0">'[16]См_2 Шатурс сети  проект работы'!#REF!</definedName>
    <definedName name="_1_5_52">'[19]См_2 Шатурс сети  проект работы'!#REF!</definedName>
    <definedName name="_1_5_6" localSheetId="0">'[16]См_2 Шатурс сети  проект работы'!#REF!</definedName>
    <definedName name="_1_5_6">'[19]См_2 Шатурс сети  проект работы'!#REF!</definedName>
    <definedName name="_1_5_7">'[26]См_2 Шатурс сети  проект работы'!#REF!</definedName>
    <definedName name="_1_5_70">'[26]См_2 Шатурс сети  проект работы'!#REF!</definedName>
    <definedName name="_1_5_71">'[26]См_2 Шатурс сети  проект работы'!#REF!</definedName>
    <definedName name="_1_5_72" localSheetId="0">'[16]См_2 Шатурс сети  проект работы'!#REF!</definedName>
    <definedName name="_1_5_72">'[19]См_2 Шатурс сети  проект работы'!#REF!</definedName>
    <definedName name="_1_5_73" localSheetId="0">'[16]См_2 Шатурс сети  проект работы'!#REF!</definedName>
    <definedName name="_1_5_73">'[19]См_2 Шатурс сети  проект работы'!#REF!</definedName>
    <definedName name="_1_5_74" localSheetId="0">'[27]смета 2 проект_ работы'!#REF!</definedName>
    <definedName name="_1_5_74">'[28]смета 2 проект_ работы'!#REF!</definedName>
    <definedName name="_1_5_75" localSheetId="0">'[27]смета 2 проект_ работы'!#REF!</definedName>
    <definedName name="_1_5_75">'[28]смета 2 проект_ работы'!#REF!</definedName>
    <definedName name="_1_5_76" localSheetId="0">'[27]смета 2 проект_ работы'!#REF!</definedName>
    <definedName name="_1_5_76">'[28]смета 2 проект_ работы'!#REF!</definedName>
    <definedName name="_1_5_77" localSheetId="0">'[27]смета 2 проект_ работы'!#REF!</definedName>
    <definedName name="_1_5_77">'[28]смета 2 проект_ работы'!#REF!</definedName>
    <definedName name="_1_5_78" localSheetId="0">'[27]смета 2 проект_ работы'!#REF!</definedName>
    <definedName name="_1_5_78">'[28]смета 2 проект_ работы'!#REF!</definedName>
    <definedName name="_1_5_79" localSheetId="0">'[27]смета 2 проект_ работы'!#REF!</definedName>
    <definedName name="_1_5_79">'[28]смета 2 проект_ работы'!#REF!</definedName>
    <definedName name="_1_5_8">'[26]См_2 Шатурс сети  проект работы'!#REF!</definedName>
    <definedName name="_1_5_9" localSheetId="0">'[20]См_2 Шатурс сети  проект работы'!#REF!</definedName>
    <definedName name="_1_5_9">'[21]См_2 Шатурс сети  проект работы'!#REF!</definedName>
    <definedName name="_1_51" localSheetId="0">'[6]Смета2 проект_ раб_'!#REF!</definedName>
    <definedName name="_1_51">'[7]Смета2 проект_ раб_'!#REF!</definedName>
    <definedName name="_1_52" localSheetId="0">'[6]Смета2 проект_ раб_'!#REF!</definedName>
    <definedName name="_1_52">'[7]Смета2 проект_ раб_'!#REF!</definedName>
    <definedName name="_1_6" localSheetId="0">'[6]Смета2 проект_ раб_'!#REF!</definedName>
    <definedName name="_1_6">'[7]Смета2 проект_ раб_'!#REF!</definedName>
    <definedName name="_1_7">'[13]Смета2 проект_ раб_'!#REF!</definedName>
    <definedName name="_1_70">'[13]Смета2 проект_ раб_'!#REF!</definedName>
    <definedName name="_1_71">'[13]Смета2 проект_ раб_'!#REF!</definedName>
    <definedName name="_1_72" localSheetId="0">'[6]Смета2 проект_ раб_'!#REF!</definedName>
    <definedName name="_1_72">'[7]Смета2 проект_ раб_'!#REF!</definedName>
    <definedName name="_1_73" localSheetId="0">'[6]Смета2 проект_ раб_'!#REF!</definedName>
    <definedName name="_1_73">'[7]Смета2 проект_ раб_'!#REF!</definedName>
    <definedName name="_1_8">'[13]Смета2 проект_ раб_'!#REF!</definedName>
    <definedName name="_1_9" localSheetId="0">'[8]Смета2 проект_ раб_'!#REF!</definedName>
    <definedName name="_1_9">'[9]Смета2 проект_ раб_'!#REF!</definedName>
    <definedName name="_11">[29]списки!$E$1:$E$9</definedName>
    <definedName name="_12Excel_BuiltIn_Print_Titles_2_1_1" localSheetId="0">#REF!</definedName>
    <definedName name="_12Excel_BuiltIn_Print_Titles_2_1_1">#REF!</definedName>
    <definedName name="_12TOPB" localSheetId="0">[30]GD!#REF!</definedName>
    <definedName name="_12TOPB">[30]GD!#REF!</definedName>
    <definedName name="_12ТОРВ1" localSheetId="0">[30]GD!#REF!</definedName>
    <definedName name="_12ТОРВ1">[30]GD!#REF!</definedName>
    <definedName name="_1510_03_____1520_03___1530_03" localSheetId="0">#REF!</definedName>
    <definedName name="_1510_03_____1520_03___1530_03">#REF!</definedName>
    <definedName name="_19_896" localSheetId="0">'[17]См-2 Шатурс сети  проект работы'!#REF!</definedName>
    <definedName name="_19_896">'[18]См_2 Шатурс сети  проект работы'!#REF!</definedName>
    <definedName name="_19_896_1" localSheetId="0">'[16]См_2 Шатурс сети  проект работы'!#REF!</definedName>
    <definedName name="_19_896_1">'[19]См_2 Шатурс сети  проект работы'!#REF!</definedName>
    <definedName name="_19_896_10" localSheetId="0">'[20]См_2 Шатурс сети  проект работы'!#REF!</definedName>
    <definedName name="_19_896_10">'[21]См_2 Шатурс сети  проект работы'!#REF!</definedName>
    <definedName name="_19_896_11" localSheetId="0">'[16]См_2 Шатурс сети  проект работы'!#REF!</definedName>
    <definedName name="_19_896_11">'[19]См_2 Шатурс сети  проект работы'!#REF!</definedName>
    <definedName name="_19_896_12" localSheetId="0">'[16]См_2 Шатурс сети  проект работы'!#REF!</definedName>
    <definedName name="_19_896_12">'[19]См_2 Шатурс сети  проект работы'!#REF!</definedName>
    <definedName name="_19_896_13" localSheetId="0">'[20]См_2 Шатурс сети  проект работы'!#REF!</definedName>
    <definedName name="_19_896_13">'[21]См_2 Шатурс сети  проект работы'!#REF!</definedName>
    <definedName name="_19_896_14" localSheetId="0">'[20]См_2 Шатурс сети  проект работы'!#REF!</definedName>
    <definedName name="_19_896_14">'[21]См_2 Шатурс сети  проект работы'!#REF!</definedName>
    <definedName name="_19_896_2" localSheetId="0">'[16]См_2 Шатурс сети  проект работы'!#REF!</definedName>
    <definedName name="_19_896_2">'[19]См_2 Шатурс сети  проект работы'!#REF!</definedName>
    <definedName name="_19_896_22" localSheetId="0">'[27]смета 2 проект_ работы'!#REF!</definedName>
    <definedName name="_19_896_22">'[28]смета 2 проект_ работы'!#REF!</definedName>
    <definedName name="_19_896_23" localSheetId="0">'[27]смета 2 проект_ работы'!#REF!</definedName>
    <definedName name="_19_896_23">'[28]смета 2 проект_ работы'!#REF!</definedName>
    <definedName name="_19_896_26" localSheetId="0">'[20]См_2 Шатурс сети  проект работы'!#REF!</definedName>
    <definedName name="_19_896_26">'[21]См_2 Шатурс сети  проект работы'!#REF!</definedName>
    <definedName name="_19_896_27" localSheetId="0">'[20]См_2 Шатурс сети  проект работы'!#REF!</definedName>
    <definedName name="_19_896_27">'[21]См_2 Шатурс сети  проект работы'!#REF!</definedName>
    <definedName name="_19_896_28" localSheetId="0">'[16]См_2 Шатурс сети  проект работы'!#REF!</definedName>
    <definedName name="_19_896_28">'[19]См_2 Шатурс сети  проект работы'!#REF!</definedName>
    <definedName name="_19_896_29" localSheetId="0">'[16]См_2 Шатурс сети  проект работы'!#REF!</definedName>
    <definedName name="_19_896_29">'[19]См_2 Шатурс сети  проект работы'!#REF!</definedName>
    <definedName name="_19_896_3" localSheetId="0">'[27]смета 2 проект_ работы'!#REF!</definedName>
    <definedName name="_19_896_3">'[28]смета 2 проект_ работы'!#REF!</definedName>
    <definedName name="_19_896_30" localSheetId="0">'[16]См_2 Шатурс сети  проект работы'!#REF!</definedName>
    <definedName name="_19_896_30">'[19]См_2 Шатурс сети  проект работы'!#REF!</definedName>
    <definedName name="_19_896_31" localSheetId="0">'[16]См_2 Шатурс сети  проект работы'!#REF!</definedName>
    <definedName name="_19_896_31">'[19]См_2 Шатурс сети  проект работы'!#REF!</definedName>
    <definedName name="_19_896_32" localSheetId="0">'[20]См_2 Шатурс сети  проект работы'!#REF!</definedName>
    <definedName name="_19_896_32">'[21]См_2 Шатурс сети  проект работы'!#REF!</definedName>
    <definedName name="_19_896_33" localSheetId="0">'[20]См_2 Шатурс сети  проект работы'!#REF!</definedName>
    <definedName name="_19_896_33">'[21]См_2 Шатурс сети  проект работы'!#REF!</definedName>
    <definedName name="_19_896_34" localSheetId="0">'[16]См_2 Шатурс сети  проект работы'!#REF!</definedName>
    <definedName name="_19_896_34">'[19]См_2 Шатурс сети  проект работы'!#REF!</definedName>
    <definedName name="_19_896_35" localSheetId="0">'[20]См_2 Шатурс сети  проект работы'!#REF!</definedName>
    <definedName name="_19_896_35">'[21]См_2 Шатурс сети  проект работы'!#REF!</definedName>
    <definedName name="_19_896_36" localSheetId="0">'[20]См_2 Шатурс сети  проект работы'!#REF!</definedName>
    <definedName name="_19_896_36">'[21]См_2 Шатурс сети  проект работы'!#REF!</definedName>
    <definedName name="_19_896_37" localSheetId="0">'[20]См_2 Шатурс сети  проект работы'!#REF!</definedName>
    <definedName name="_19_896_37">'[21]См_2 Шатурс сети  проект работы'!#REF!</definedName>
    <definedName name="_19_896_38" localSheetId="0">'[20]См_2 Шатурс сети  проект работы'!#REF!</definedName>
    <definedName name="_19_896_38">'[21]См_2 Шатурс сети  проект работы'!#REF!</definedName>
    <definedName name="_19_896_39" localSheetId="0">'[20]См_2 Шатурс сети  проект работы'!#REF!</definedName>
    <definedName name="_19_896_39">'[21]См_2 Шатурс сети  проект работы'!#REF!</definedName>
    <definedName name="_19_896_42" localSheetId="0">'[20]См_2 Шатурс сети  проект работы'!#REF!</definedName>
    <definedName name="_19_896_42">'[21]См_2 Шатурс сети  проект работы'!#REF!</definedName>
    <definedName name="_19_896_43" localSheetId="0">'[20]См_2 Шатурс сети  проект работы'!#REF!</definedName>
    <definedName name="_19_896_43">'[21]См_2 Шатурс сети  проект работы'!#REF!</definedName>
    <definedName name="_19_896_45" localSheetId="0">'[20]См_2 Шатурс сети  проект работы'!#REF!</definedName>
    <definedName name="_19_896_45">'[21]См_2 Шатурс сети  проект работы'!#REF!</definedName>
    <definedName name="_19_896_46" localSheetId="0">'[20]См_2 Шатурс сети  проект работы'!#REF!</definedName>
    <definedName name="_19_896_46">'[21]См_2 Шатурс сети  проект работы'!#REF!</definedName>
    <definedName name="_19_896_48" localSheetId="0">'[27]смета 2 проект_ работы'!#REF!</definedName>
    <definedName name="_19_896_48">'[28]смета 2 проект_ работы'!#REF!</definedName>
    <definedName name="_19_896_49" localSheetId="0">'[27]смета 2 проект_ работы'!#REF!</definedName>
    <definedName name="_19_896_49">'[28]смета 2 проект_ работы'!#REF!</definedName>
    <definedName name="_19_896_50" localSheetId="0">'[27]смета 2 проект_ работы'!#REF!</definedName>
    <definedName name="_19_896_50">'[28]смета 2 проект_ работы'!#REF!</definedName>
    <definedName name="_19_896_51" localSheetId="0">'[16]См_2 Шатурс сети  проект работы'!#REF!</definedName>
    <definedName name="_19_896_51">'[19]См_2 Шатурс сети  проект работы'!#REF!</definedName>
    <definedName name="_19_896_52" localSheetId="0">'[16]См_2 Шатурс сети  проект работы'!#REF!</definedName>
    <definedName name="_19_896_52">'[19]См_2 Шатурс сети  проект работы'!#REF!</definedName>
    <definedName name="_19_896_6" localSheetId="0">'[16]См_2 Шатурс сети  проект работы'!#REF!</definedName>
    <definedName name="_19_896_6">'[19]См_2 Шатурс сети  проект работы'!#REF!</definedName>
    <definedName name="_19_896_7" localSheetId="0">'[26]См_2 Шатурс сети  проект работы'!#REF!</definedName>
    <definedName name="_19_896_7">'[26]См_2 Шатурс сети  проект работы'!#REF!</definedName>
    <definedName name="_19_896_70" localSheetId="0">'[26]См_2 Шатурс сети  проект работы'!#REF!</definedName>
    <definedName name="_19_896_70">'[26]См_2 Шатурс сети  проект работы'!#REF!</definedName>
    <definedName name="_19_896_71" localSheetId="0">'[26]См_2 Шатурс сети  проект работы'!#REF!</definedName>
    <definedName name="_19_896_71">'[26]См_2 Шатурс сети  проект работы'!#REF!</definedName>
    <definedName name="_19_896_72" localSheetId="0">'[16]См_2 Шатурс сети  проект работы'!#REF!</definedName>
    <definedName name="_19_896_72">'[19]См_2 Шатурс сети  проект работы'!#REF!</definedName>
    <definedName name="_19_896_73" localSheetId="0">'[16]См_2 Шатурс сети  проект работы'!#REF!</definedName>
    <definedName name="_19_896_73">'[19]См_2 Шатурс сети  проект работы'!#REF!</definedName>
    <definedName name="_19_896_74" localSheetId="0">'[27]смета 2 проект_ работы'!#REF!</definedName>
    <definedName name="_19_896_74">'[28]смета 2 проект_ работы'!#REF!</definedName>
    <definedName name="_19_896_75" localSheetId="0">'[27]смета 2 проект_ работы'!#REF!</definedName>
    <definedName name="_19_896_75">'[28]смета 2 проект_ работы'!#REF!</definedName>
    <definedName name="_19_896_76" localSheetId="0">'[27]смета 2 проект_ работы'!#REF!</definedName>
    <definedName name="_19_896_76">'[28]смета 2 проект_ работы'!#REF!</definedName>
    <definedName name="_19_896_77" localSheetId="0">'[27]смета 2 проект_ работы'!#REF!</definedName>
    <definedName name="_19_896_77">'[28]смета 2 проект_ работы'!#REF!</definedName>
    <definedName name="_19_896_78" localSheetId="0">'[27]смета 2 проект_ работы'!#REF!</definedName>
    <definedName name="_19_896_78">'[28]смета 2 проект_ работы'!#REF!</definedName>
    <definedName name="_19_896_79" localSheetId="0">'[27]смета 2 проект_ работы'!#REF!</definedName>
    <definedName name="_19_896_79">'[28]смета 2 проект_ работы'!#REF!</definedName>
    <definedName name="_19_896_8" localSheetId="0">'[26]См_2 Шатурс сети  проект работы'!#REF!</definedName>
    <definedName name="_19_896_8">'[26]См_2 Шатурс сети  проект работы'!#REF!</definedName>
    <definedName name="_19_896_9" localSheetId="0">'[20]См_2 Шатурс сети  проект работы'!#REF!</definedName>
    <definedName name="_19_896_9">'[21]См_2 Шатурс сети  проект работы'!#REF!</definedName>
    <definedName name="_1Excel_BuiltIn__FilterDatabase_1" localSheetId="0">#REF!</definedName>
    <definedName name="_1Excel_BuiltIn__FilterDatabase_1">#REF!</definedName>
    <definedName name="_1Excel_BuiltIn_Print_Area_1_1">#REF!</definedName>
    <definedName name="_1Excel_BuiltIn_Print_Area_1_1_1">#REF!</definedName>
    <definedName name="_1Excel_BuiltIn_Print_Area_2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_1_10_1" localSheetId="0">'[19]См_2 Шатурс сети  проект работы'!#REF!</definedName>
    <definedName name="_2_1_10_1">'[19]См_2 Шатурс сети  проект работы'!#REF!</definedName>
    <definedName name="_2Excel_BuiltIn_Print_Area_1_1_1" localSheetId="0">#REF!</definedName>
    <definedName name="_2Excel_BuiltIn_Print_Area_1_1_1">#REF!</definedName>
    <definedName name="_2Excel_BuiltIn_Print_Area_2_1" localSheetId="0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_1">#REF!</definedName>
    <definedName name="_2Excel_BuiltIn_Print_Titles_1_1_1">#REF!</definedName>
    <definedName name="_3Excel_BuiltIn__FilterDatabase_1">#REF!</definedName>
    <definedName name="_3Excel_BuiltIn_Print_Area_2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5">#REF!</definedName>
    <definedName name="_6Excel_BuiltIn_Print_Titles_2_1_1">#REF!</definedName>
    <definedName name="_7Excel_BuiltIn_Print_Area_3_1">#REF!</definedName>
    <definedName name="_8_1_10_1" localSheetId="0">'[19]См_2 Шатурс сети  проект работы'!#REF!</definedName>
    <definedName name="_8_1_10_1">'[19]См_2 Шатурс сети  проект работы'!#REF!</definedName>
    <definedName name="_8Excel_BuiltIn_Print_Titles_1_1_1" localSheetId="0">#REF!</definedName>
    <definedName name="_8Excel_BuiltIn_Print_Titles_1_1_1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 localSheetId="0">[1]График!#REF!</definedName>
    <definedName name="_A65560">#N/A</definedName>
    <definedName name="_A65560_1">#N/A</definedName>
    <definedName name="_a9" localSheetId="0">#REF!</definedName>
    <definedName name="_a9">#REF!</definedName>
    <definedName name="_asa5">[31]Лист3!$I$1:$I$5</definedName>
    <definedName name="_auto" localSheetId="0">#REF!</definedName>
    <definedName name="_auto">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 localSheetId="0">#REF!</definedName>
    <definedName name="_AUTOEXEC_1">[32]Смета!#REF!</definedName>
    <definedName name="_AUTOEXEC_13">#REF!</definedName>
    <definedName name="_AUTOEXEC_14">[33]Смета!#REF!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">"#REF!"</definedName>
    <definedName name="_AUTOEXEC_20">#REF!</definedName>
    <definedName name="_AUTOEXEC_3" localSheetId="0">#REF!</definedName>
    <definedName name="_AUTOEXEC_3">"#REF!"</definedName>
    <definedName name="_AUTOEXEC_4">#REF!</definedName>
    <definedName name="_AUTOEXEC_5">#REF!</definedName>
    <definedName name="_AUTOEXEC_6">#REF!</definedName>
    <definedName name="_AUTOEXEC_6_1">[34]Смета!#REF!</definedName>
    <definedName name="_AUTOEXEC_7">[35]Смета!#REF!</definedName>
    <definedName name="_AUTOEXEC_8">[35]Смета!#REF!</definedName>
    <definedName name="_AUTOEXEC_9">[36]Смета!#REF!</definedName>
    <definedName name="_AUTOEXEC1">#REF!</definedName>
    <definedName name="_CAP5">"$#ССЫЛ!.$E$1003:$E$1023"</definedName>
    <definedName name="_dFF10">[37]списки!$J$1:$J$15</definedName>
    <definedName name="_dFF2">[37]списки!$B$1:$B$7</definedName>
    <definedName name="_dFF5">[37]списки!$E$1:$E$9</definedName>
    <definedName name="_dFF6">[37]списки!$F$1:$F$5</definedName>
    <definedName name="_dFF7">[37]списки!$G$1:$G$8</definedName>
    <definedName name="_dFF8">[37]списки!$H$1:$H$6</definedName>
    <definedName name="_dFF9">[37]списки!$I$1:$I$15</definedName>
    <definedName name="_dfg" localSheetId="0">#REF!</definedName>
    <definedName name="_dfg">#REF!</definedName>
    <definedName name="_dfgsd">#REF!</definedName>
    <definedName name="_E65560" localSheetId="0">[1]График!#REF!</definedName>
    <definedName name="_E65560">#N/A</definedName>
    <definedName name="_E65560_1">#N/A</definedName>
    <definedName name="_Etp1">#REF!</definedName>
    <definedName name="_Fill" hidden="1">#REF!</definedName>
    <definedName name="_FilterDatabase" localSheetId="0" hidden="1">#REF!</definedName>
    <definedName name="_FilterDatabase" hidden="1">#REF!</definedName>
    <definedName name="_g">#REF!</definedName>
    <definedName name="_GIP2">#REF!</definedName>
    <definedName name="_Hlt440565644_1">#REF!</definedName>
    <definedName name="_jo147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 localSheetId="0">#REF!</definedName>
    <definedName name="_k_1">[32]Смета!#REF!</definedName>
    <definedName name="_k_13">#REF!</definedName>
    <definedName name="_k_14">[33]Смета!#REF!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">"#REF!"</definedName>
    <definedName name="_k_20">#REF!</definedName>
    <definedName name="_k_3" localSheetId="0">#REF!</definedName>
    <definedName name="_k_3">"#REF!"</definedName>
    <definedName name="_k_4">#REF!</definedName>
    <definedName name="_k_5">#REF!</definedName>
    <definedName name="_k_6">#REF!</definedName>
    <definedName name="_k_6_1">[34]Смета!#REF!</definedName>
    <definedName name="_k_7">[35]Смета!#REF!</definedName>
    <definedName name="_k_8">[35]Смета!#REF!</definedName>
    <definedName name="_k_9">[36]Смета!#REF!</definedName>
    <definedName name="_kjlj" localSheetId="0">#REF!</definedName>
    <definedName name="_kjlj">#REF!</definedName>
    <definedName name="_ko031">#REF!</definedName>
    <definedName name="_ko0310">#REF!</definedName>
    <definedName name="_ko032">#REF!</definedName>
    <definedName name="_ko033">#REF!</definedName>
    <definedName name="_ko034">#REF!</definedName>
    <definedName name="_ko035">#REF!</definedName>
    <definedName name="_ko036">#REF!</definedName>
    <definedName name="_ko037">#REF!</definedName>
    <definedName name="_ko038">#REF!</definedName>
    <definedName name="_ko039">#REF!</definedName>
    <definedName name="_ko1">#REF!</definedName>
    <definedName name="_ko10">#REF!</definedName>
    <definedName name="_ko101">#REF!</definedName>
    <definedName name="_ko102">#REF!</definedName>
    <definedName name="_ko103">#REF!</definedName>
    <definedName name="_ko104">#REF!</definedName>
    <definedName name="_ko105">#REF!</definedName>
    <definedName name="_ko106">#REF!</definedName>
    <definedName name="_ko107">#REF!</definedName>
    <definedName name="_ko11">#REF!</definedName>
    <definedName name="_ko111">#REF!</definedName>
    <definedName name="_ko112">#REF!</definedName>
    <definedName name="_ko113">#REF!</definedName>
    <definedName name="_ko114">#REF!</definedName>
    <definedName name="_ko115">#REF!</definedName>
    <definedName name="_ko116">#REF!</definedName>
    <definedName name="_ko12">#REF!</definedName>
    <definedName name="_ko121">#REF!</definedName>
    <definedName name="_ko122">#REF!</definedName>
    <definedName name="_ko13">#REF!</definedName>
    <definedName name="_ko131">#REF!</definedName>
    <definedName name="_ko132">#REF!</definedName>
    <definedName name="_ko133">#REF!</definedName>
    <definedName name="_ko134">#REF!</definedName>
    <definedName name="_ko14">#REF!</definedName>
    <definedName name="_ko141">#REF!</definedName>
    <definedName name="_ko1410">#REF!</definedName>
    <definedName name="_ko142">#REF!</definedName>
    <definedName name="_ko143">#REF!</definedName>
    <definedName name="_ko144">#REF!</definedName>
    <definedName name="_ko145">#REF!</definedName>
    <definedName name="_ko146">#REF!</definedName>
    <definedName name="_ko147">#REF!</definedName>
    <definedName name="_ko148">#REF!</definedName>
    <definedName name="_ko149">#REF!</definedName>
    <definedName name="_ko15">#REF!</definedName>
    <definedName name="_ko151">#REF!</definedName>
    <definedName name="_ko152">#REF!</definedName>
    <definedName name="_ko153">#REF!</definedName>
    <definedName name="_ko154">#REF!</definedName>
    <definedName name="_ko155">#REF!</definedName>
    <definedName name="_ko156">#REF!</definedName>
    <definedName name="_ko16">#REF!</definedName>
    <definedName name="_ko161">#REF!</definedName>
    <definedName name="_ko162">#REF!</definedName>
    <definedName name="_ko163">#REF!</definedName>
    <definedName name="_ko171">#REF!</definedName>
    <definedName name="_ko172">#REF!</definedName>
    <definedName name="_ko2">#REF!</definedName>
    <definedName name="_ko3">#REF!</definedName>
    <definedName name="_ko4">#REF!</definedName>
    <definedName name="_ko5">#REF!</definedName>
    <definedName name="_ko6">#REF!</definedName>
    <definedName name="_ko7">#REF!</definedName>
    <definedName name="_ko8">#REF!</definedName>
    <definedName name="_ko81">#REF!</definedName>
    <definedName name="_ko82">#REF!</definedName>
    <definedName name="_ko83">#REF!</definedName>
    <definedName name="_ko84">#REF!</definedName>
    <definedName name="_ko9">#REF!</definedName>
    <definedName name="_ko91">#REF!</definedName>
    <definedName name="_ko92">#REF!</definedName>
    <definedName name="_ko93">#REF!</definedName>
    <definedName name="_ko94">#REF!</definedName>
    <definedName name="_ko95">#REF!</definedName>
    <definedName name="_ko96">#REF!</definedName>
    <definedName name="_kv1">#REF!</definedName>
    <definedName name="_kv2">#REF!</definedName>
    <definedName name="_kv3">#REF!</definedName>
    <definedName name="_kv4">#REF!</definedName>
    <definedName name="_L">#REF!</definedName>
    <definedName name="_lkhjjhvv">#REF!</definedName>
    <definedName name="_lkj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 localSheetId="0">#REF!</definedName>
    <definedName name="_m_1">[32]Смета!#REF!</definedName>
    <definedName name="_m_13">#REF!</definedName>
    <definedName name="_m_14">[33]Смета!#REF!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">"#REF!"</definedName>
    <definedName name="_m_20">#REF!</definedName>
    <definedName name="_m_3" localSheetId="0">#REF!</definedName>
    <definedName name="_m_3">"#REF!"</definedName>
    <definedName name="_m_4">#REF!</definedName>
    <definedName name="_m_5">#REF!</definedName>
    <definedName name="_m_6">#REF!</definedName>
    <definedName name="_m_6_1">[34]Смета!#REF!</definedName>
    <definedName name="_m_7">[35]Смета!#REF!</definedName>
    <definedName name="_m_8">[35]Смета!#REF!</definedName>
    <definedName name="_m_9">[36]Смета!#REF!</definedName>
    <definedName name="_m1">#REF!</definedName>
    <definedName name="_MV21" localSheetId="0">#REF!</definedName>
    <definedName name="_MV21">#REF!</definedName>
    <definedName name="_MV22">#REF!</definedName>
    <definedName name="_n">#REF!</definedName>
    <definedName name="_obv21">#REF!</definedName>
    <definedName name="_obv22">#REF!</definedName>
    <definedName name="_pk1">#REF!</definedName>
    <definedName name="_pk2">#REF!</definedName>
    <definedName name="_pk3">#REF!</definedName>
    <definedName name="_prv21">#REF!</definedName>
    <definedName name="_prv22">#REF!</definedName>
    <definedName name="_qs1">[37]списки!$L$1:$L$2</definedName>
    <definedName name="_qs2">#REF!</definedName>
    <definedName name="_qs3">#REF!</definedName>
    <definedName name="_qs4">[37]списки!$K$1:$K$5</definedName>
    <definedName name="_rez2">OFFSET(#REF!,0,0,COUNTA(#REF!)+2,26)</definedName>
    <definedName name="_s" localSheetId="0">#REF!</definedName>
    <definedName name="_s">#REF!</definedName>
    <definedName name="_s___0" localSheetId="0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 localSheetId="0">#REF!</definedName>
    <definedName name="_s_1">[32]Смета!#REF!</definedName>
    <definedName name="_s_13">#REF!</definedName>
    <definedName name="_s_14">[33]Смета!#REF!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">"#REF!"</definedName>
    <definedName name="_s_20">#REF!</definedName>
    <definedName name="_s_3" localSheetId="0">#REF!</definedName>
    <definedName name="_s_3">"#REF!"</definedName>
    <definedName name="_s_4">#REF!</definedName>
    <definedName name="_s_5">#REF!</definedName>
    <definedName name="_s_6">#REF!</definedName>
    <definedName name="_s_6_1">[34]Смета!#REF!</definedName>
    <definedName name="_s_7">[35]Смета!#REF!</definedName>
    <definedName name="_s_8">[35]Смета!#REF!</definedName>
    <definedName name="_s_9">[36]Смета!#REF!</definedName>
    <definedName name="_SMT1">#REF!</definedName>
    <definedName name="_SMT3">#REF!</definedName>
    <definedName name="_SV21" localSheetId="0">#REF!</definedName>
    <definedName name="_SV21">#REF!</definedName>
    <definedName name="_SV22">#REF!</definedName>
    <definedName name="_Toc129607528_3">'[38]Смета 1'!#REF!</definedName>
    <definedName name="_Toc129607529_3">'[38]Смета 1'!#REF!</definedName>
    <definedName name="_Toc59774915_3">'[38]Смета 1'!#REF!</definedName>
    <definedName name="_Toc59774916_3">'[38]Смета 1'!#REF!</definedName>
    <definedName name="_val0301" localSheetId="0">#REF!</definedName>
    <definedName name="_val0301">#REF!</definedName>
    <definedName name="_val031">#REF!</definedName>
    <definedName name="_val0310">#REF!</definedName>
    <definedName name="_val032">#REF!</definedName>
    <definedName name="_val033">#REF!</definedName>
    <definedName name="_val034">#REF!</definedName>
    <definedName name="_val035">#REF!</definedName>
    <definedName name="_val036">#REF!</definedName>
    <definedName name="_val037">#REF!</definedName>
    <definedName name="_val038">#REF!</definedName>
    <definedName name="_val039">#REF!</definedName>
    <definedName name="_val102">#REF!</definedName>
    <definedName name="_val103">#REF!</definedName>
    <definedName name="_val104">#REF!</definedName>
    <definedName name="_val105">#REF!</definedName>
    <definedName name="_val106">#REF!</definedName>
    <definedName name="_val107">#REF!</definedName>
    <definedName name="_val111">#REF!</definedName>
    <definedName name="_val112">#REF!</definedName>
    <definedName name="_val113">#REF!</definedName>
    <definedName name="_val114">#REF!</definedName>
    <definedName name="_val121">#REF!</definedName>
    <definedName name="_val122">#REF!</definedName>
    <definedName name="_val131">#REF!</definedName>
    <definedName name="_val132">#REF!</definedName>
    <definedName name="_val133">#REF!</definedName>
    <definedName name="_val134">#REF!</definedName>
    <definedName name="_val1401">#REF!</definedName>
    <definedName name="_val1402">#REF!</definedName>
    <definedName name="_val1403">#REF!</definedName>
    <definedName name="_val1404">#REF!</definedName>
    <definedName name="_val1405">#REF!</definedName>
    <definedName name="_val1406">#REF!</definedName>
    <definedName name="_val1407">#REF!</definedName>
    <definedName name="_val1408">#REF!</definedName>
    <definedName name="_val1409">#REF!</definedName>
    <definedName name="_val1410">#REF!</definedName>
    <definedName name="_val151">#REF!</definedName>
    <definedName name="_val152">#REF!</definedName>
    <definedName name="_val153">#REF!</definedName>
    <definedName name="_val154">#REF!</definedName>
    <definedName name="_val155">#REF!</definedName>
    <definedName name="_val156">#REF!</definedName>
    <definedName name="_val161">#REF!</definedName>
    <definedName name="_val162">#REF!</definedName>
    <definedName name="_val163">#REF!</definedName>
    <definedName name="_val171">#REF!</definedName>
    <definedName name="_val172">#REF!</definedName>
    <definedName name="_val83">#REF!</definedName>
    <definedName name="_val84">#REF!</definedName>
    <definedName name="_val92">#REF!</definedName>
    <definedName name="_val93">#REF!</definedName>
    <definedName name="_val94">#REF!</definedName>
    <definedName name="_val95">#REF!</definedName>
    <definedName name="_val96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 localSheetId="0">#REF!</definedName>
    <definedName name="_z_1">[32]Смета!#REF!</definedName>
    <definedName name="_z_13">#REF!</definedName>
    <definedName name="_z_14">[33]Смета!#REF!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">"#REF!"</definedName>
    <definedName name="_z_20">#REF!</definedName>
    <definedName name="_z_3" localSheetId="0">#REF!</definedName>
    <definedName name="_z_3">"#REF!"</definedName>
    <definedName name="_z_4">#REF!</definedName>
    <definedName name="_z_5">#REF!</definedName>
    <definedName name="_z_6">#REF!</definedName>
    <definedName name="_z_6_1">[34]Смета!#REF!</definedName>
    <definedName name="_z_7">[35]Смета!#REF!</definedName>
    <definedName name="_z_8">[35]Смета!#REF!</definedName>
    <definedName name="_z_9">[36]Смета!#REF!</definedName>
    <definedName name="_АдрНаим">[39]Данные!$E$5:$E$49</definedName>
    <definedName name="_Брош">[39]Данные!$BB$5:$BB$49</definedName>
    <definedName name="_БрошКомм">'[39]Данный Коммун'!$T$2:$T$189</definedName>
    <definedName name="_ВесКамМон">[39]Данные!$F$160:$K$162</definedName>
    <definedName name="_видВскр">[40]Данные!$DM$5:$DM$49</definedName>
    <definedName name="_ВКЛ">[39]Данные!$C$5:$C$49</definedName>
    <definedName name="_Восемь">'[41]Таблица 4 АСУТП'!$B$84:$B$86</definedName>
    <definedName name="_ВсеЗначМон">[39]Данные!$F$147:$K$157</definedName>
    <definedName name="_ВскНом">[39]Данные!$BN$5:$BN$49</definedName>
    <definedName name="_Вскр">[39]Данные!$BH$5:$BH$49</definedName>
    <definedName name="_ВЫС">[39]Данные!$H$5:$H$49</definedName>
    <definedName name="_высота">[39]ДанныеМ!$Q$90:$Q$119</definedName>
    <definedName name="_ВысСоор">'[39]Данные соор.'!$K$2:$K$61</definedName>
    <definedName name="_г">'[42]Структура МРР'!$F$2:$F$12</definedName>
    <definedName name="_глубДлЗонд">[40]Данные!$DL$5:$DL$49</definedName>
    <definedName name="_гСБЦ">[39]Данные!$O$87:$O$91</definedName>
    <definedName name="_два_1">'[41]Таблица 4 АСУТП'!$B$16:$B$23</definedName>
    <definedName name="_два_2">'[41]Таблица 4 АСУТП'!$B$24:$B$25</definedName>
    <definedName name="_Девять">'[41]Таблица 4 АСУТП'!$B$88:$B$90</definedName>
    <definedName name="_диаметр">[39]ДанныеМ!$P$90:$P$119</definedName>
    <definedName name="_ДиамКомм">'[39]Данный Коммун'!$J$2:$J$187</definedName>
    <definedName name="_ДиамОш">'[39]Данный Коммун'!$A$2:$A$188</definedName>
    <definedName name="_длина">[39]ДанныеМ!$R$90:$R$119</definedName>
    <definedName name="_ДлинКомм">'[39]Данный Коммун'!$P$2:$P$187</definedName>
    <definedName name="_ДлинСоор">'[39]Данные соор.'!$O$2:$O$61</definedName>
    <definedName name="_ДостОб">[39]Данные!$AZ$5:$AZ$49</definedName>
    <definedName name="_здаиСор">[39]Данные!$A$5:$A$49</definedName>
    <definedName name="_зданПоз">[39]Данные!$B$5:$B$49</definedName>
    <definedName name="_Зонд">[39]Данные!$BG$5:$BG$49</definedName>
    <definedName name="_Зонд№">[39]Данные!$BM$5:$BM$49</definedName>
    <definedName name="_ИККров">[39]Данные!$AY$5:$AY$49</definedName>
    <definedName name="_ИКЛест">[39]Данные!$AW$5:$AW$49</definedName>
    <definedName name="_ИКПер">[39]Данные!$AV$5:$AV$49</definedName>
    <definedName name="_ИКС">[39]Данные!$AU$5:$AU$49</definedName>
    <definedName name="_ИКФ">[39]Данные!$AT$5:$AT$49</definedName>
    <definedName name="_ИКФерСтр">[39]Данные!$AX$5:$AX$49</definedName>
    <definedName name="_ИмД">[39]Данные!$AS$5:$AS$49</definedName>
    <definedName name="_ИменКомм">'[39]Данный Коммун'!$E$2:$E$185</definedName>
    <definedName name="_инструмВс">[40]Данные!$CN$1:$DK$4</definedName>
    <definedName name="_К.пер.Б">[39]Данные!$O$87:$O$91</definedName>
    <definedName name="_К.пер.Баз1">[39]Данные!$P$87:$S$91</definedName>
    <definedName name="_К.пер.МРР">[39]Данные!$G$86:$K$95</definedName>
    <definedName name="_К10">[40]Данные!$Y$5:$Y$49</definedName>
    <definedName name="_К2">[39]Данные!$N$5:$N$49</definedName>
    <definedName name="_К3а">[39]Данные!$O$5:$O$49</definedName>
    <definedName name="_К3б">[39]Данные!$P$5:$P$49</definedName>
    <definedName name="_К3в">[39]Данные!$Q$5:$Q$49</definedName>
    <definedName name="_К3г">[39]Данные!$R$5:$R$49</definedName>
    <definedName name="_К3д">[39]Данные!$S$5:$S$49</definedName>
    <definedName name="_К4">[39]Данные!$T$5:$T$49</definedName>
    <definedName name="_К6">[39]Данные!$U$5:$U$49</definedName>
    <definedName name="_К7">[39]Данные!$V$5:$V$49</definedName>
    <definedName name="_К8">[39]Данные!$W$5:$W$49</definedName>
    <definedName name="_К9">[39]Данные!$X$5:$X$49</definedName>
    <definedName name="_КамИнж">[40]Данные!$BC$50:$BJ$50</definedName>
    <definedName name="_КасМон">[39]Данные!$F$160:$F$162</definedName>
    <definedName name="_КатРаб">[39]Данные!$M$5:$M$49</definedName>
    <definedName name="_КатСлЗ">[39]Данные!$L$5:$L$49</definedName>
    <definedName name="_КВскУз">[39]Данные!$AP$5:$AP$49</definedName>
    <definedName name="_КИ">[40]Данные!$BC$4:$BJ$4</definedName>
    <definedName name="_КЛест">[39]Данные!$AO$5:$AO$49</definedName>
    <definedName name="_КО">[40]Данные!$AL$4:$AU$4</definedName>
    <definedName name="_Кофтабл.Кам">[40]Данные!$AL$52:$AU$52</definedName>
    <definedName name="_Кофтабл.Пол1">[40]Данные!$Z$52:$AK$52</definedName>
    <definedName name="_коэф.Армир">[40]Данные!$DO$5:$DO$49</definedName>
    <definedName name="_коэф.ДеревПер">[40]Данные!$DP$5:$DP$49</definedName>
    <definedName name="_коэф.Достав">[40]Данные!$DR$5:$DR$49</definedName>
    <definedName name="_коэф.Пл">[40]Данные!$DN$5:$DN$49</definedName>
    <definedName name="_КПер">[39]Данные!$AM$5:$AM$49</definedName>
    <definedName name="_КПлан">[39]Данные!$AL$5:$AL$49</definedName>
    <definedName name="_КПСтроп">[39]Данные!$AN$5:$AN$49</definedName>
    <definedName name="_КРаз">[39]Данные!$AJ$5:$AJ$49</definedName>
    <definedName name="_КСтен">[39]Данные!$AR$5:$AR$49</definedName>
    <definedName name="_Кстолб">[39]Данные!$H$86:$K$86</definedName>
    <definedName name="_Кстр">[39]Данные!$G$87:$G$95</definedName>
    <definedName name="_Ктабл.Кам">[40]Данные!$BC$52:$BJ$52</definedName>
    <definedName name="_Ктабл.Пол">[40]Данные!$AV$52:$BB$52</definedName>
    <definedName name="_КФас">[39]Данные!$AK$5:$AK$49</definedName>
    <definedName name="_КШ">[39]Данные!$AI$5:$AI$49</definedName>
    <definedName name="_КЭлСтр">[39]Данные!$AQ$5:$AQ$49</definedName>
    <definedName name="_линВниз">[39]ДанныеМ!$K$90:$K$119</definedName>
    <definedName name="_м1">[43]ПИР!#REF!</definedName>
    <definedName name="_МасИнст">[40]Данные!$CN$50:$DK$50</definedName>
    <definedName name="_МетроКр.">[39]ДанныеМ!$J$90:$J$104</definedName>
    <definedName name="_Мобщая">[39]ДанныеМ!$K$90:$N$119</definedName>
    <definedName name="_МШ">[39]Данные!$BF$5:$BF$49</definedName>
    <definedName name="_МШСоор">'[39]Данные соор.'!$U$2:$U$61</definedName>
    <definedName name="_НазвГеод.">[39]Данные!$F$147:$F$157</definedName>
    <definedName name="_НаимСоор">'[39]Данные соор.'!$E$2:$E$61</definedName>
    <definedName name="_Нтабл.К">[40]Данные!$AL$51:$AU$51</definedName>
    <definedName name="_Нтабл.Кам">[40]Данные!$BC$51:$BJ$51</definedName>
    <definedName name="_Нтабл.П">[40]Данные!$Z$51:$AK$51</definedName>
    <definedName name="_Нтабл.Пол">[40]Данные!$AV$51:$BB$51</definedName>
    <definedName name="_НумерСоор">'[39]Данные соор.'!$Q$2:$Q$61</definedName>
    <definedName name="_о" localSheetId="0">#REF!</definedName>
    <definedName name="_о">#REF!</definedName>
    <definedName name="_обб">[44]Лист1!$A$1:$F$16</definedName>
    <definedName name="_ОбсОб">[39]Данные!$K$5:$K$49</definedName>
    <definedName name="_объем">[39]ДанныеМ!$O$90:$O$119</definedName>
    <definedName name="_ОВСПД" localSheetId="0">#REF!</definedName>
    <definedName name="_ОВСПД">#REF!</definedName>
    <definedName name="_ОпрАрм">[39]Данные!$BE$5:$BE$49</definedName>
    <definedName name="_Отбив">[39]Данные!$BC$5:$BC$49</definedName>
    <definedName name="_ОшибкКомм">'[39]Данный Коммун'!$B$2:$B$189</definedName>
    <definedName name="_ПВскУз">[39]Данные!$AF$5:$AF$49</definedName>
    <definedName name="_ПЗамСтр">[40]Данные!$AG$5:$AG$49</definedName>
    <definedName name="_ПИ">[40]Данные!$AV$4:$BB$4</definedName>
    <definedName name="_ПисСбц2">[39]Данные!$U$87:$X$91</definedName>
    <definedName name="_ПЛест">[39]Данные!$AE$5:$AE$49</definedName>
    <definedName name="_Площ">[39]Данные!$F$5:$F$49</definedName>
    <definedName name="_ПМехОпр">[40]Данные!$AA$5:$AA$49</definedName>
    <definedName name="_ПНанВыр">[40]Данные!$AE$5:$AE$49</definedName>
    <definedName name="_ПО">[40]Данные!$Z$4:$AK$4</definedName>
    <definedName name="_ПозКомм">'[39]Данный Коммун'!$F$2:$F$185</definedName>
    <definedName name="_ПозСоор">'[39]Данные соор.'!$F$2:$F$61</definedName>
    <definedName name="_ПолИнж.">[40]Данные!$AV$50:$BB$50</definedName>
    <definedName name="_ПолКам.">[40]Данные!$AL$50:$AU$50</definedName>
    <definedName name="_ПолОбсл.">[40]Данные!$Z$50:$AK$50</definedName>
    <definedName name="_Посл">[39]Данные!$D$5:$D$49</definedName>
    <definedName name="_ППер">[39]Данные!$AC$5:$AC$49</definedName>
    <definedName name="_ППлан">[39]Данные!$AB$5:$AB$49</definedName>
    <definedName name="_ППСтроп">[39]Данные!$AD$5:$AD$49</definedName>
    <definedName name="_ПРаз">[39]Данные!$Z$5:$Z$49</definedName>
    <definedName name="_ПСверП">[40]Данные!$AD$5:$AD$49</definedName>
    <definedName name="_ПСтен">[39]Данные!$AH$5:$AH$49</definedName>
    <definedName name="_ПСтроп">[40]Данные!$AK$5:$AK$49</definedName>
    <definedName name="_ПФ">[40]Данные!$Z$5:$Z$49</definedName>
    <definedName name="_ПФас">[39]Данные!$AA$5:$AA$49</definedName>
    <definedName name="_ПШ">[39]Данные!$Y$5:$Y$49</definedName>
    <definedName name="_ПЭлСтр">[39]Данные!$AG$5:$AG$49</definedName>
    <definedName name="_пять">'[41]Таблица 4 АСУТП'!$B$42:$B$47</definedName>
    <definedName name="_Раз">'[41]Таблица 4 АСУТП'!$B$8:$B$14</definedName>
    <definedName name="_РасКр">[39]Данные!$BT$5:$BT$49</definedName>
    <definedName name="_РасЛест">[39]Данные!$BR$5:$BR$49</definedName>
    <definedName name="_РасПерек">[39]Данные!$BQ$5:$BQ$49</definedName>
    <definedName name="_РасФ">[39]Данные!$BO$5:$BO$49</definedName>
    <definedName name="_РасФерСтр">[39]Данные!$BS$5:$BS$49</definedName>
    <definedName name="_семь_1">'[41]Таблица 4 АСУТП'!$B$66:$B$79</definedName>
    <definedName name="_семь_2">'[41]Таблица 4 АСУТП'!$B$80:$B$81</definedName>
    <definedName name="_ССЫЛ_для_ССЫЛ">[40]Данные!$F$173:$P$375</definedName>
    <definedName name="_Стр.Об">[39]Данные!$J$5:$J$49</definedName>
    <definedName name="_Таблица_6.6">[45]БАЗА!$B$68:$B$69</definedName>
    <definedName name="_три">'[41]Таблица 4 АСУТП'!$B$27:$B$31</definedName>
    <definedName name="_УзКомм">'[39]Данный Коммун'!$U$2:$U$189</definedName>
    <definedName name="_УзСоор">'[39]Данные соор.'!$T$2:$T$61</definedName>
    <definedName name="_УлЗ">[39]Данные!$BD$5:$BD$49</definedName>
    <definedName name="_xlnm._FilterDatabase" localSheetId="0" hidden="1">#REF!</definedName>
    <definedName name="_xlnm._FilterDatabase" hidden="1">#REF!</definedName>
    <definedName name="_Фот">[39]Данные!$BA$5:$BA$49</definedName>
    <definedName name="_ФотКом">'[39]Данный Коммун'!$S$2:$S$189</definedName>
    <definedName name="_фотоСоор">'[39]Данные соор.'!$R$2:$R$61</definedName>
    <definedName name="_четыре">'[41]Таблица 4 АСУТП'!$B$33:$B$40</definedName>
    <definedName name="_шесть_1">'[41]Таблица 4 АСУТП'!$B$49:$B$62</definedName>
    <definedName name="_шесть_2">'[41]Таблица 4 АСУТП'!$B$63:$B$64</definedName>
    <definedName name="_ширина">[39]ДанныеМ!$S$90:$S$119</definedName>
    <definedName name="_ШирСоор">'[39]Данные соор.'!$L$2:$L$61</definedName>
    <definedName name="_ШУРФ">'[40]4.Шурф'!$E$7:$E$9</definedName>
    <definedName name="a" localSheetId="0">#REF!</definedName>
    <definedName name="a">"#ref!"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1ОПОЛЗНИ" localSheetId="0">#REF!</definedName>
    <definedName name="A1ОПОЛЗНИ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aa">#REF!</definedName>
    <definedName name="ab">#REF!</definedName>
    <definedName name="ABAN_COST_BOE">#REF!</definedName>
    <definedName name="ABAN_FRAC">#REF!</definedName>
    <definedName name="ABN" localSheetId="0">[46]!ABN</definedName>
    <definedName name="ABN">[46]!ABN</definedName>
    <definedName name="ad" localSheetId="0">#REF!</definedName>
    <definedName name="ad">#REF!</definedName>
    <definedName name="adadsasd" localSheetId="0">[47]топография!#REF!</definedName>
    <definedName name="adadsasd">[47]топография!#REF!</definedName>
    <definedName name="address" localSheetId="0">#REF!</definedName>
    <definedName name="address">#REF!</definedName>
    <definedName name="Adres">#REF!</definedName>
    <definedName name="AdrM">'[48]лист 32-07'!$B$12</definedName>
    <definedName name="ae" localSheetId="0">#REF!</definedName>
    <definedName name="ae">#REF!</definedName>
    <definedName name="AFE">#REF!</definedName>
    <definedName name="ag">#REF!</definedName>
    <definedName name="ai">#REF!</definedName>
    <definedName name="aj">#REF!</definedName>
    <definedName name="ak">#REF!</definedName>
    <definedName name="al">#REF!</definedName>
    <definedName name="am">#REF!</definedName>
    <definedName name="ammo">#REF!</definedName>
    <definedName name="amo">#REF!</definedName>
    <definedName name="an">#REF!</definedName>
    <definedName name="ao">#REF!</definedName>
    <definedName name="ap">#REF!</definedName>
    <definedName name="API_DISC">#REF!</definedName>
    <definedName name="APR_COST">#REF!</definedName>
    <definedName name="APR_PERIOD">#REF!</definedName>
    <definedName name="ar">#REF!</definedName>
    <definedName name="Area">"$#ССЫЛ!.$C$22"</definedName>
    <definedName name="Area_1">NA()</definedName>
    <definedName name="arm" localSheetId="0">#REF!</definedName>
    <definedName name="arm">#REF!</definedName>
    <definedName name="as" localSheetId="0">#REF!</definedName>
    <definedName name="as">#REF!</definedName>
    <definedName name="asd">#REF!</definedName>
    <definedName name="at">#REF!</definedName>
    <definedName name="AT_DH_COST">#REF!</definedName>
    <definedName name="AT_EA_COST">#REF!</definedName>
    <definedName name="AtCash" localSheetId="0">[49]Calc!#REF!</definedName>
    <definedName name="AtCash">[49]Calc!#REF!</definedName>
    <definedName name="au">[50]топография!#REF!</definedName>
    <definedName name="Auto" localSheetId="0">#REF!</definedName>
    <definedName name="Auto">#REF!</definedName>
    <definedName name="Auto_1">"#REF!"</definedName>
    <definedName name="av" localSheetId="0">#REF!</definedName>
    <definedName name="av">#REF!</definedName>
    <definedName name="aw">#REF!</definedName>
    <definedName name="ax">#REF!</definedName>
    <definedName name="ay">#REF!</definedName>
    <definedName name="az">#REF!</definedName>
    <definedName name="b">#REF!</definedName>
    <definedName name="b_1">"#REF!"</definedName>
    <definedName name="b_2">"#REF!"</definedName>
    <definedName name="Balance" localSheetId="0">[51]Кредиты!#REF!</definedName>
    <definedName name="Balance">[51]Кредиты!#REF!</definedName>
    <definedName name="BASE_PRICE_1" localSheetId="0">#REF!</definedName>
    <definedName name="BASE_PRICE_1">#REF!</definedName>
    <definedName name="bbb">[52]Коэффициенты!$A$1:$A$65536</definedName>
    <definedName name="bd">OFFSET(#REF!,0,0,COUNTA(#REF!),6)</definedName>
    <definedName name="bdd">OFFSET(#REF!,0,0,COUNTA(#REF!),6)</definedName>
    <definedName name="BG_2" localSheetId="0">#REF!</definedName>
    <definedName name="BG_2">#REF!</definedName>
    <definedName name="bhk" localSheetId="0">[53]топография!#REF!</definedName>
    <definedName name="bhk">[53]топография!#REF!</definedName>
    <definedName name="BOE_RES_ECO" localSheetId="0">#REF!</definedName>
    <definedName name="BOE_RES_ECO">#REF!</definedName>
    <definedName name="BOE_RESERVES">#REF!</definedName>
    <definedName name="boo">#REF!</definedName>
    <definedName name="Brent">NA()</definedName>
    <definedName name="Brent_1">"$#ССЫЛ!.$E$26:$E$46"</definedName>
    <definedName name="buyer" localSheetId="0">#REF!</definedName>
    <definedName name="buyer">#REF!</definedName>
    <definedName name="bwo">#REF!</definedName>
    <definedName name="C_API">#REF!</definedName>
    <definedName name="C_API2">#REF!</definedName>
    <definedName name="C_CO2">#REF!</definedName>
    <definedName name="C_UN_FL">#REF!</definedName>
    <definedName name="C_WELLS">#REF!</definedName>
    <definedName name="CALCostCalc">#REF!</definedName>
    <definedName name="CALCostPhasing">#REF!</definedName>
    <definedName name="CALGasEco">#REF!</definedName>
    <definedName name="CALPriceTables">#REF!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c" localSheetId="0">#REF!</definedName>
    <definedName name="cc">#REF!</definedName>
    <definedName name="cc_1">"#REF!"</definedName>
    <definedName name="CC_fSF" localSheetId="0">#REF!</definedName>
    <definedName name="CC_fSF">#REF!</definedName>
    <definedName name="ccc" hidden="1">{#N/A,#N/A,TRUE,"Смета на пасс. обор. №1"}</definedName>
    <definedName name="ccod_dog">#REF!</definedName>
    <definedName name="CD_GAS_PRICE_INDEX">#REF!</definedName>
    <definedName name="CD_OIL_PRICE_INDEX">#REF!</definedName>
    <definedName name="CDOLG_IS">#REF!</definedName>
    <definedName name="cdolg_zac">#REF!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FIO_IS" localSheetId="0">#REF!</definedName>
    <definedName name="CFIO_IS">#REF!</definedName>
    <definedName name="cfio_zac">#REF!</definedName>
    <definedName name="CGP_PROC">#REF!</definedName>
    <definedName name="CIPIPEL">#REF!</definedName>
    <definedName name="CiscoFOB">[54]Коэф!$A$2</definedName>
    <definedName name="ClearForm">(#REF!,#REF!,#REF!,#REF!,#REF!,#REF!,#REF!,#REF!)</definedName>
    <definedName name="ClearForm_1">NA()</definedName>
    <definedName name="ClearForm1">"$#ССЫЛ!.$#ССЫЛ!$#ССЫЛ!:$#ССЫЛ!$#ССЫЛ!"</definedName>
    <definedName name="ClearForm1_1">NA()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AME_I" localSheetId="0">#REF!</definedName>
    <definedName name="CNAME_I">#REF!</definedName>
    <definedName name="cname_z">#REF!</definedName>
    <definedName name="CnfName" localSheetId="0">[55]Лист1!#REF!</definedName>
    <definedName name="CnfName">#N/A</definedName>
    <definedName name="CnfName_1" localSheetId="0">[55]Обновление!#REF!</definedName>
    <definedName name="CnfName_1">#N/A</definedName>
    <definedName name="CnfName_1_1">[56]Обновление!#REF!</definedName>
    <definedName name="CnfName_1_15">[55]Обновление!#REF!</definedName>
    <definedName name="CnfName_1_4">[55]Обновление!#REF!</definedName>
    <definedName name="CnfName_1_5">[55]Обновление!#REF!</definedName>
    <definedName name="CnfName_1_6">[55]Обновление!#REF!</definedName>
    <definedName name="CnfName_13">[55]Лист1!#REF!</definedName>
    <definedName name="CnfName_15">[55]Лист1!#REF!</definedName>
    <definedName name="CnfName_17">[55]Лист1!#REF!</definedName>
    <definedName name="CnfName_18">[55]Лист1!#REF!</definedName>
    <definedName name="CnfName_19">[55]Лист1!#REF!</definedName>
    <definedName name="CnfName_2">#N/A</definedName>
    <definedName name="CnfName_20">[55]Лист1!#REF!</definedName>
    <definedName name="CnfName_3">[55]Лист1!#REF!</definedName>
    <definedName name="CnfName_4">[55]Лист1!#REF!</definedName>
    <definedName name="CnfName_5">[55]Лист1!#REF!</definedName>
    <definedName name="CnfName_6">[55]Лист1!#REF!</definedName>
    <definedName name="cntAddition">#REF!</definedName>
    <definedName name="cntDay">#REF!</definedName>
    <definedName name="cntMonth">#REF!</definedName>
    <definedName name="cntName">#REF!</definedName>
    <definedName name="cntNumber" localSheetId="0">#REF!</definedName>
    <definedName name="cntNumber">'[57]Счет-Фактура'!#REF!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 localSheetId="0">#REF!</definedName>
    <definedName name="cntPayerCountCor">'[57]Счет-Фактура'!#REF!</definedName>
    <definedName name="cntPriceC">#REF!</definedName>
    <definedName name="cntPriceR">#REF!</definedName>
    <definedName name="cntQnt" localSheetId="0">#REF!</definedName>
    <definedName name="cntQnt">'[57]Счет-Фактура'!#REF!</definedName>
    <definedName name="cntSumC">#REF!</definedName>
    <definedName name="cntSumR">#REF!</definedName>
    <definedName name="cntSuppAddr1">#REF!</definedName>
    <definedName name="cntSuppAddr2" localSheetId="0">#REF!</definedName>
    <definedName name="cntSuppAddr2">'[57]Счет-Фактура'!#REF!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 localSheetId="0">#REF!</definedName>
    <definedName name="cntSuppMFO1">'[57]Счет-Фактура'!#REF!</definedName>
    <definedName name="cntSuppMFO2">#REF!</definedName>
    <definedName name="cntSuppTlf">#REF!</definedName>
    <definedName name="cntUnit" localSheetId="0">#REF!</definedName>
    <definedName name="cntUnit">'[57]Счет-Фактура'!#REF!</definedName>
    <definedName name="cntYear">#REF!</definedName>
    <definedName name="CO_2_2" localSheetId="0">#REF!</definedName>
    <definedName name="CO_2_2">#REF!</definedName>
    <definedName name="CO2_2">#REF!</definedName>
    <definedName name="CON_RES">#REF!</definedName>
    <definedName name="CON_RES2">#REF!</definedName>
    <definedName name="Cond_boe">[58]Summary!$K$7</definedName>
    <definedName name="Condensate_Excise">NA()</definedName>
    <definedName name="Condensate_Excise_1">"$#ССЫЛ!.$E$477:$E$497"</definedName>
    <definedName name="ConfName" localSheetId="0">[55]Лист1!#REF!</definedName>
    <definedName name="ConfName">#N/A</definedName>
    <definedName name="ConfName_1" localSheetId="0">[55]Обновление!#REF!</definedName>
    <definedName name="ConfName_1">#N/A</definedName>
    <definedName name="ConfName_1_1">[56]Обновление!#REF!</definedName>
    <definedName name="ConfName_1_15">[55]Обновление!#REF!</definedName>
    <definedName name="ConfName_1_4">[55]Обновление!#REF!</definedName>
    <definedName name="ConfName_1_5">[55]Обновление!#REF!</definedName>
    <definedName name="ConfName_1_6">[55]Обновление!#REF!</definedName>
    <definedName name="ConfName_13">[55]Лист1!#REF!</definedName>
    <definedName name="ConfName_15">[55]Лист1!#REF!</definedName>
    <definedName name="ConfName_17">[55]Лист1!#REF!</definedName>
    <definedName name="ConfName_18">[55]Лист1!#REF!</definedName>
    <definedName name="ConfName_19">[55]Лист1!#REF!</definedName>
    <definedName name="ConfName_2">#N/A</definedName>
    <definedName name="ConfName_20">[55]Лист1!#REF!</definedName>
    <definedName name="ConfName_3">[55]Лист1!#REF!</definedName>
    <definedName name="ConfName_4">[55]Лист1!#REF!</definedName>
    <definedName name="ConfName_5">[55]Лист1!#REF!</definedName>
    <definedName name="ConfName_6">[55]Лист1!#REF!</definedName>
    <definedName name="CONOCO_IRR" localSheetId="0">#REF!</definedName>
    <definedName name="CONOCO_IRR">#REF!</definedName>
    <definedName name="CONOCO_NPC">#REF!</definedName>
    <definedName name="CONOCO_NPV">#REF!</definedName>
    <definedName name="consignee">#REF!</definedName>
    <definedName name="ConsPercent">#REF!</definedName>
    <definedName name="contr_coeff">#REF!</definedName>
    <definedName name="contr_coeff_sum">#REF!</definedName>
    <definedName name="contract">#REF!</definedName>
    <definedName name="cost">#REF!</definedName>
    <definedName name="COST_FACT">#REF!</definedName>
    <definedName name="COST_PHASING">#REF!</definedName>
    <definedName name="CostExpatriate">#REF!</definedName>
    <definedName name="CostManagement">#REF!</definedName>
    <definedName name="CostOperating">#REF!</definedName>
    <definedName name="CPC_Tariff_Inflation">NA()</definedName>
    <definedName name="CPC_Tariff_Inflation_1">"$#ССЫЛ!.$E$257:$E$277"</definedName>
    <definedName name="CPRIDMET" localSheetId="0">#REF!</definedName>
    <definedName name="CPRIDMET">#REF!</definedName>
    <definedName name="CR">#REF!</definedName>
    <definedName name="CUR_YEAR">#REF!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 localSheetId="0">#REF!</definedName>
    <definedName name="CWELLH_PLAT">#REF!</definedName>
    <definedName name="CWORK">#REF!</definedName>
    <definedName name="d">#REF!</definedName>
    <definedName name="d5r7" localSheetId="0">[59]СПЕЦИФИКАЦИЯ!#REF!</definedName>
    <definedName name="d5r7">[59]СПЕЦИФИКАЦИЯ!#REF!</definedName>
    <definedName name="data" localSheetId="0">#REF!</definedName>
    <definedName name="data">#REF!</definedName>
    <definedName name="Database">#REF!</definedName>
    <definedName name="DateColJournal" localSheetId="0">#REF!</definedName>
    <definedName name="DateColJournal">"#ref!"</definedName>
    <definedName name="DateColJournal_1" localSheetId="0">#REF!</definedName>
    <definedName name="DateColJournal_1">"#REF!"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2">"#REF!"</definedName>
    <definedName name="DateColJournal_7">#REF!</definedName>
    <definedName name="DateColJournal_8">#REF!</definedName>
    <definedName name="DateColJournal_9">#REF!</definedName>
    <definedName name="dck" localSheetId="0">[60]топография!#REF!</definedName>
    <definedName name="dck">[61]топография!#REF!</definedName>
    <definedName name="dck_1" localSheetId="0">[62]топография!#REF!</definedName>
    <definedName name="dck_1">[63]топография!#REF!</definedName>
    <definedName name="dck_11">[64]топография!#REF!</definedName>
    <definedName name="dck_12">[64]топография!#REF!</definedName>
    <definedName name="dck_13">[65]топография!#REF!</definedName>
    <definedName name="dck_14">[65]топография!#REF!</definedName>
    <definedName name="dck_15">[62]топография!#REF!</definedName>
    <definedName name="dck_17">[62]топография!#REF!</definedName>
    <definedName name="dck_18">[62]топография!#REF!</definedName>
    <definedName name="dck_19">[66]топография!#REF!</definedName>
    <definedName name="dck_2" localSheetId="0">[62]топография!#REF!</definedName>
    <definedName name="dck_2">#N/A</definedName>
    <definedName name="dck_20">[62]топография!#REF!</definedName>
    <definedName name="dck_29">[62]топография!#REF!</definedName>
    <definedName name="dck_3" localSheetId="0">[62]топография!#REF!</definedName>
    <definedName name="dck_3">#N/A</definedName>
    <definedName name="dck_4">[62]топография!#REF!</definedName>
    <definedName name="dck_4_1">[62]топография!#REF!</definedName>
    <definedName name="dck_5">[62]топография!#REF!</definedName>
    <definedName name="dck_6">[62]топография!#REF!</definedName>
    <definedName name="dck_6_1">[65]топография!#REF!</definedName>
    <definedName name="dck_7">[67]топография!#REF!</definedName>
    <definedName name="dck_8">[67]топография!#REF!</definedName>
    <definedName name="ddate" localSheetId="0">#REF!</definedName>
    <definedName name="ddate">#REF!</definedName>
    <definedName name="DEC_NPV">#REF!</definedName>
    <definedName name="Dej">#REF!</definedName>
    <definedName name="departure">#REF!</definedName>
    <definedName name="depth">NA()</definedName>
    <definedName name="depth_1">NA()</definedName>
    <definedName name="DEPTH2" localSheetId="0">#REF!</definedName>
    <definedName name="DEPTH2">#REF!</definedName>
    <definedName name="der">#REF!</definedName>
    <definedName name="destination">#REF!</definedName>
    <definedName name="DEV_COST_BOE">#REF!</definedName>
    <definedName name="DEV_PERIOD">#REF!</definedName>
    <definedName name="deviation1">#REF!</definedName>
    <definedName name="dewe">#REF!</definedName>
    <definedName name="dfff" localSheetId="0">[68]топография!#REF!</definedName>
    <definedName name="dfff">[68]топография!#REF!</definedName>
    <definedName name="dffgh" localSheetId="0">#REF!</definedName>
    <definedName name="dffgh">#REF!</definedName>
    <definedName name="Dgv">[69]Лист3!$A$22</definedName>
    <definedName name="Dgvr">'[48]лист 32-07'!$B$6</definedName>
    <definedName name="dial_koef_udar" localSheetId="0">[70]!dial_koef_udar</definedName>
    <definedName name="dial_koef_udar">[70]!dial_koef_udar</definedName>
    <definedName name="dial_koef_zap" localSheetId="0">[71]!dial_koef_zap</definedName>
    <definedName name="dial_koef_zap">[71]!dial_koef_zap</definedName>
    <definedName name="dial_mater" localSheetId="0">[71]!dial_mater</definedName>
    <definedName name="dial_mater">[71]!dial_mater</definedName>
    <definedName name="dial_mater_udar" localSheetId="0">[70]!dial_mater_udar</definedName>
    <definedName name="dial_mater_udar">[70]!dial_mater_udar</definedName>
    <definedName name="dialog_montag_show" localSheetId="0">[71]!dialog_montag_show</definedName>
    <definedName name="dialog_montag_show">[71]!dialog_montag_show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nformul">OFFSET(#REF!,0,0,COUNTA(#REF!),13)</definedName>
    <definedName name="dinitogo">OFFSET(#REF!,0,0,COUNTA(#REF!),1)</definedName>
    <definedName name="dinshap">OFFSET(#REF!,0,0,COUNTA(#REF!),7)</definedName>
    <definedName name="DISC_RATE" localSheetId="0">#REF!</definedName>
    <definedName name="DISC_RATE">#REF!</definedName>
    <definedName name="DiscontRate">#REF!</definedName>
    <definedName name="dkfjg" localSheetId="0">[72]топография!#REF!</definedName>
    <definedName name="dkfjg">[72]топография!#REF!</definedName>
    <definedName name="DM" localSheetId="0">#REF!</definedName>
    <definedName name="DM">"#ref!"</definedName>
    <definedName name="DM_1" localSheetId="0">#REF!</definedName>
    <definedName name="DM_1">"#REF!"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2">"#REF!"</definedName>
    <definedName name="DM_7">#REF!</definedName>
    <definedName name="DM_8">#REF!</definedName>
    <definedName name="DM_9">#REF!</definedName>
    <definedName name="Domestic_Crude_Price">NA()</definedName>
    <definedName name="Domestic_Crude_Price_1">"$#ССЫЛ!.$E$131:$E$151"</definedName>
    <definedName name="Dp_11">[73]Лист3!$B$17</definedName>
    <definedName name="Dp_12">[73]Лист3!$B$18</definedName>
    <definedName name="dpdt">"$#ССЫЛ!.$C$20"</definedName>
    <definedName name="dpdt_1">NA()</definedName>
    <definedName name="Draw" localSheetId="0">[51]Кредиты!#REF!</definedName>
    <definedName name="Draw">[51]Кредиты!#REF!</definedName>
    <definedName name="dtb">NA()</definedName>
    <definedName name="dtb_1">NA()</definedName>
    <definedName name="DtDgv">[73]Лист3!$B$13</definedName>
    <definedName name="DtDgv_l">[69]Лист3!$B$23</definedName>
    <definedName name="DtDgv_t">[69]Лист3!$D$23</definedName>
    <definedName name="DtDgvMM">'[48]лист 32-07'!$B$7</definedName>
    <definedName name="DtDgvMMM">'[48]лист 32-07'!$C$7</definedName>
    <definedName name="DtDgvMMMM">'[48]лист 32-07'!$E$7</definedName>
    <definedName name="DtDt1">'[48]лист 32-07'!$B$8</definedName>
    <definedName name="DtDt2">'[48]лист 32-07'!$B$9</definedName>
    <definedName name="DtDt3">'[48]лист 32-07'!$B$10</definedName>
    <definedName name="DtSpr1">[73]Лист3!$B$14</definedName>
    <definedName name="DtSpr3">'[48]лист 32-07'!$B$8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dzg2v2" localSheetId="0">#REF!</definedName>
    <definedName name="dzg2v2">#REF!</definedName>
    <definedName name="EA_COST">#REF!</definedName>
    <definedName name="EA_COST_BOE">#REF!</definedName>
    <definedName name="EBITDA_august">#REF!</definedName>
    <definedName name="EBITDA_december">#REF!</definedName>
    <definedName name="EBITDA_july">'[74]Ачинский НПЗ'!#REF!</definedName>
    <definedName name="EBITDA_november" localSheetId="0">#REF!</definedName>
    <definedName name="EBITDA_november">#REF!</definedName>
    <definedName name="EBITDA_october">#REF!</definedName>
    <definedName name="EBITDA_september">#REF!</definedName>
    <definedName name="ED_Izm">#REF!</definedName>
    <definedName name="EILName" localSheetId="0">[55]Лист1!#REF!</definedName>
    <definedName name="EILName">#N/A</definedName>
    <definedName name="EILName_1" localSheetId="0">[55]Обновление!#REF!</definedName>
    <definedName name="EILName_1">#N/A</definedName>
    <definedName name="EILName_1_1">[56]Обновление!#REF!</definedName>
    <definedName name="EILName_1_15">[55]Обновление!#REF!</definedName>
    <definedName name="EILName_1_4">[55]Обновление!#REF!</definedName>
    <definedName name="EILName_1_5">[55]Обновление!#REF!</definedName>
    <definedName name="EILName_1_6">[55]Обновление!#REF!</definedName>
    <definedName name="EILName_13">[55]Лист1!#REF!</definedName>
    <definedName name="EILName_15">[55]Лист1!#REF!</definedName>
    <definedName name="EILName_17">[55]Лист1!#REF!</definedName>
    <definedName name="EILName_18">[55]Лист1!#REF!</definedName>
    <definedName name="EILName_19">[55]Лист1!#REF!</definedName>
    <definedName name="EILName_2">#N/A</definedName>
    <definedName name="EILName_20">[55]Лист1!#REF!</definedName>
    <definedName name="EILName_3">[55]Лист1!#REF!</definedName>
    <definedName name="EILName_4">[55]Лист1!#REF!</definedName>
    <definedName name="EILName_5">[55]Лист1!#REF!</definedName>
    <definedName name="EILName_6">[55]Лист1!#REF!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ng_construct" localSheetId="0">#REF!</definedName>
    <definedName name="eng_construct">#REF!</definedName>
    <definedName name="eng_electr">#REF!</definedName>
    <definedName name="eng_electricity">#REF!</definedName>
    <definedName name="eng_end">#REF!</definedName>
    <definedName name="eng_full_ko">#REF!</definedName>
    <definedName name="eng_start">#REF!</definedName>
    <definedName name="eng_vodostok">#REF!</definedName>
    <definedName name="enter">#REF!</definedName>
    <definedName name="EQUITY">#REF!</definedName>
    <definedName name="ery">[59]СПЕЦИФИКАЦИЯ!#REF!</definedName>
    <definedName name="Ex_Rate">NA()</definedName>
    <definedName name="Ex_Rate_1">"$#ССЫЛ!.$E$278:$E$298"</definedName>
    <definedName name="Excel___________133333333">#REF!</definedName>
    <definedName name="Excel_BuiltIn__FilterDatabase" localSheetId="0">#REF!</definedName>
    <definedName name="Excel_BuiltIn__FilterDatabase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3">#REF!</definedName>
    <definedName name="Excel_BuiltIn__FilterDatabase_9">'[75]№5 СУБ Инж защ'!#REF!</definedName>
    <definedName name="Excel_BuiltIn_Criteria_11" localSheetId="0">[76]начало!#REF!</definedName>
    <definedName name="Excel_BuiltIn_Criteria_11">[76]начало!#REF!</definedName>
    <definedName name="Excel_BuiltIn_Criteria_13" localSheetId="0">#REF!</definedName>
    <definedName name="Excel_BuiltIn_Criteria_13">#REF!</definedName>
    <definedName name="Excel_BuiltIn_Database" localSheetId="0">#REF!</definedName>
    <definedName name="Excel_BuiltIn_Database">"#ref!"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Extract_11" localSheetId="0">[76]начало!#REF!</definedName>
    <definedName name="Excel_BuiltIn_Extract_11">[76]начало!#REF!</definedName>
    <definedName name="Excel_BuiltIn_Extract_12" localSheetId="0">#REF!</definedName>
    <definedName name="Excel_BuiltIn_Extract_12">#REF!</definedName>
    <definedName name="Excel_BuiltIn_Extract_13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0">"$#ССЫЛ!.$A$2:$D$4"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0">#REF!</definedName>
    <definedName name="Excel_BuiltIn_Print_Area_3">#REF!</definedName>
    <definedName name="Excel_BuiltIn_Print_Area_3_1" localSheetId="0">"$#ССЫЛ!.$A$2:$E$4"</definedName>
    <definedName name="Excel_BuiltIn_Print_Area_3_1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0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0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 localSheetId="0">#REF!</definedName>
    <definedName name="Excel_BuiltIn_Print_Area_6">#REF!</definedName>
    <definedName name="Excel_BuiltIn_Print_Area_6_1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2">"#REF!"</definedName>
    <definedName name="Excel_BuiltIn_Print_Area_6_3">"#REF!"</definedName>
    <definedName name="Excel_BuiltIn_Print_Area_6_4">#REF!</definedName>
    <definedName name="Excel_BuiltIn_Print_Area_7" localSheetId="0">"$#ССЫЛ!.$A$2:$E$5"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 localSheetId="0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2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[43]ПИР!#REF!</definedName>
    <definedName name="Excel_BuiltIn_Print_Titles_5">#REF!</definedName>
    <definedName name="Excel_BuiltIn_Print_Titles_5_1">#REF!</definedName>
    <definedName name="Excel_BuiltIn_Print_Titles_8">#REF!</definedName>
    <definedName name="Excel_BuiltIn_Print_Titles_9">#REF!</definedName>
    <definedName name="Excel_BuiltIn_Print_Titles_9_1">#REF!</definedName>
    <definedName name="Excise_List">NA()</definedName>
    <definedName name="Excise_List_1">"$#ССЫЛ!.$B$405:$B$425"</definedName>
    <definedName name="EXEL_HJ">#REF!</definedName>
    <definedName name="EXEL_HJ3333">#REF!</definedName>
    <definedName name="exit" localSheetId="0">#REF!</definedName>
    <definedName name="exit">#REF!</definedName>
    <definedName name="EXP_COST">#REF!</definedName>
    <definedName name="EXP_WELLS">#REF!</definedName>
    <definedName name="EXP_YEAR">#REF!</definedName>
    <definedName name="ExPatOff">#REF!</definedName>
    <definedName name="ExPatOn">#REF!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" localSheetId="0">[59]СПЕЦИФИКАЦИЯ!#REF!</definedName>
    <definedName name="f">[59]СПЕЦИФИКАЦИЯ!#REF!</definedName>
    <definedName name="FA_SLAV_TN_Quota">NA()</definedName>
    <definedName name="FA_SLAV_TN_Quota_1">"$#ССЫЛ!.$E$897:$E$917"</definedName>
    <definedName name="FAC_WELLS_FRAC" localSheetId="0">#REF!</definedName>
    <definedName name="FAC_WELLS_FRAC">#REF!</definedName>
    <definedName name="FD" localSheetId="0">[77]!FD</definedName>
    <definedName name="FD">[77]!FD</definedName>
    <definedName name="FD_COST_BOE" localSheetId="0">#REF!</definedName>
    <definedName name="FD_COST_BOE">#REF!</definedName>
    <definedName name="fg">#REF!</definedName>
    <definedName name="fgh">#REF!</definedName>
    <definedName name="fghj" localSheetId="0">[78]!dial_mater_udar</definedName>
    <definedName name="fghj">[78]!dial_mater_udar</definedName>
    <definedName name="FileNameFormula" localSheetId="0">'[79]Капитальные затраты'!#REF!</definedName>
    <definedName name="FileNameFormula">'[79]Капитальные затраты'!#REF!</definedName>
    <definedName name="Final_yield" localSheetId="0">#REF!</definedName>
    <definedName name="Final_yield">#REF!</definedName>
    <definedName name="FIO">'[48]лист 32-07'!$B$16</definedName>
    <definedName name="FIOO">'[48]лист 32-07'!$B$17</definedName>
    <definedName name="FIRST_YEAR" localSheetId="0">#REF!</definedName>
    <definedName name="FIRST_YEAR">#REF!</definedName>
    <definedName name="FIX_OPEX">#REF!</definedName>
    <definedName name="FL">#REF!</definedName>
    <definedName name="FL_1">NA()</definedName>
    <definedName name="FL_UN" localSheetId="0">#REF!</definedName>
    <definedName name="FL_UN">#REF!</definedName>
    <definedName name="flsjP">#REF!</definedName>
    <definedName name="Fluid_rate">"$#ССЫЛ!.$C$4"</definedName>
    <definedName name="Fluid_rate_1">NA()</definedName>
    <definedName name="fo" localSheetId="0">#REF!</definedName>
    <definedName name="fo">#REF!</definedName>
    <definedName name="fofo" localSheetId="0">(#REF!,#REF!)</definedName>
    <definedName name="fofo">(#REF!,#REF!)</definedName>
    <definedName name="Form02">"$#ССЫЛ!.$#ССЫЛ!$#ССЫЛ!:$#ССЫЛ!$#ССЫЛ!"</definedName>
    <definedName name="Form02_1">NA()</definedName>
    <definedName name="foto" localSheetId="0">#REF!</definedName>
    <definedName name="foto">#REF!</definedName>
    <definedName name="Fr">#REF!</definedName>
    <definedName name="Frac_Sold">#REF!</definedName>
    <definedName name="fszrfaw\ed">#REF!</definedName>
    <definedName name="ft">#REF!</definedName>
    <definedName name="Fuck">#REF!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" localSheetId="0">[59]СПЕЦИФИКАЦИЯ!#REF!</definedName>
    <definedName name="g">[59]СПЕЦИФИКАЦИЯ!#REF!</definedName>
    <definedName name="G_AREA" localSheetId="0">#REF!</definedName>
    <definedName name="G_AREA">#REF!</definedName>
    <definedName name="G_AREA2">#REF!</definedName>
    <definedName name="G_GASRES2">#REF!</definedName>
    <definedName name="G_GIP">#REF!</definedName>
    <definedName name="G_THICK2">#REF!</definedName>
    <definedName name="gas" localSheetId="0">'[80]Opex personnel (Term facs)'!#REF!</definedName>
    <definedName name="gas">'[80]Opex personnel (Term facs)'!#REF!</definedName>
    <definedName name="GAS_ABAN" localSheetId="0">#REF!</definedName>
    <definedName name="GAS_ABAN">#REF!</definedName>
    <definedName name="Gas_boe">[58]Summary!$K$8</definedName>
    <definedName name="GAS_CAPEX" localSheetId="0">#REF!</definedName>
    <definedName name="GAS_CAPEX">#REF!</definedName>
    <definedName name="gas_cost_b">#REF!</definedName>
    <definedName name="gas_cost_m1">#REF!</definedName>
    <definedName name="gas_cost_m2">#REF!</definedName>
    <definedName name="GAS_DRILL">#REF!</definedName>
    <definedName name="GAS_EA">#REF!</definedName>
    <definedName name="gas_fac_cost">#REF!</definedName>
    <definedName name="GAS_FAC_RATE">#REF!</definedName>
    <definedName name="GAS_FAC_WELL">#REF!</definedName>
    <definedName name="GAS_FL">#REF!</definedName>
    <definedName name="GAS_IRR">#REF!</definedName>
    <definedName name="gas_mark_lf_c">#REF!</definedName>
    <definedName name="GAS_MARK_Q">#REF!</definedName>
    <definedName name="gas_mark_q_c">#REF!</definedName>
    <definedName name="GAS_MAX_Q">#REF!</definedName>
    <definedName name="GAS_NCF">#REF!</definedName>
    <definedName name="GAS_NPCapex">#REF!</definedName>
    <definedName name="GAS_NPV">#REF!</definedName>
    <definedName name="GAS_OPEX_1">#REF!</definedName>
    <definedName name="GAS_OPEX_1_BBL">#REF!</definedName>
    <definedName name="GAS_PLATC">#REF!</definedName>
    <definedName name="GAS_PLATG">#REF!</definedName>
    <definedName name="GAS_PLATY">#REF!</definedName>
    <definedName name="GAS_PRICE">#REF!</definedName>
    <definedName name="GAS_PRICE_1">#REF!</definedName>
    <definedName name="GAS_PRICE_INDEX">#REF!</definedName>
    <definedName name="GAS_PRICE_TABLE">#REF!</definedName>
    <definedName name="GAS_PRO_SHAPE">#REF!</definedName>
    <definedName name="GAS_RESERVES">#REF!</definedName>
    <definedName name="GAS_RPY">#REF!</definedName>
    <definedName name="GAS_SALES_GAS">#REF!</definedName>
    <definedName name="Gas_Sold">#REF!</definedName>
    <definedName name="GAS_TARRIF">#REF!</definedName>
    <definedName name="gas_thru_cost">#REF!</definedName>
    <definedName name="GAS_TYPE_2">#REF!</definedName>
    <definedName name="GAS_Y_PLAT">#REF!</definedName>
    <definedName name="GAS_YTP">#REF!</definedName>
    <definedName name="GenDir">'[48]лист 32-07'!$B$15</definedName>
    <definedName name="gerl" localSheetId="0">[81]!dial_mater</definedName>
    <definedName name="gerl">[81]!dial_mater</definedName>
    <definedName name="gg">"$#ССЫЛ!.$C$17"</definedName>
    <definedName name="gg_1">NA()</definedName>
    <definedName name="GG_2" localSheetId="0">#REF!</definedName>
    <definedName name="GG_2">#REF!</definedName>
    <definedName name="ggf">#REF!</definedName>
    <definedName name="ggg">#REF!</definedName>
    <definedName name="ggggggggggggggggg">[52]база!$E$1:$E$65536</definedName>
    <definedName name="gggggggggggggggggggggggg">[52]Коэффициенты!$D$1:$D$3</definedName>
    <definedName name="gh" localSheetId="0">#REF!</definedName>
    <definedName name="gh">#REF!</definedName>
    <definedName name="god">#REF!</definedName>
    <definedName name="GOR">"$#ССЫЛ!.$C$12"</definedName>
    <definedName name="GOR_1">NA()</definedName>
    <definedName name="gos" localSheetId="0">#REF!</definedName>
    <definedName name="gos">#REF!</definedName>
    <definedName name="GOVT_TAKE">#REF!</definedName>
    <definedName name="GraphArangYield">#REF!</definedName>
    <definedName name="GraphAreaVsDepth">#REF!</definedName>
    <definedName name="GraphCrossPlot">#REF!</definedName>
    <definedName name="GraphCumulativeProbabilityPlot">#REF!</definedName>
    <definedName name="GraphPoreVolume">#REF!</definedName>
    <definedName name="GraphProbabilityCalculator">#REF!</definedName>
    <definedName name="GraphProfileShapes">#REF!</definedName>
    <definedName name="GraphRates">#REF!</definedName>
    <definedName name="GraphSensativityPlot">#REF!</definedName>
    <definedName name="GraphStandardYield">#REF!</definedName>
    <definedName name="GROSS_GAS_PLATG">#REF!</definedName>
    <definedName name="Group">#REF!</definedName>
    <definedName name="group_capacity">NA()</definedName>
    <definedName name="group_capacity_1">"$#ССЫЛ!.$C$3:$C$2163"</definedName>
    <definedName name="GRV" localSheetId="0">#REF!</definedName>
    <definedName name="GRV">#REF!</definedName>
    <definedName name="GRV_2">#REF!</definedName>
    <definedName name="gs">#REF!</definedName>
    <definedName name="h">#REF!</definedName>
    <definedName name="h_1">"#REF!"</definedName>
    <definedName name="h_2">"#REF!"</definedName>
    <definedName name="h_80_07">NA()</definedName>
    <definedName name="h_80_07_1">NA()</definedName>
    <definedName name="H2S_2" localSheetId="0">#REF!</definedName>
    <definedName name="H2S_2">#REF!</definedName>
    <definedName name="HCFA_FLAG">#REF!</definedName>
    <definedName name="hfcxtn" hidden="1">#REF!</definedName>
    <definedName name="hhhhhhhhhhh" localSheetId="0">#REF!</definedName>
    <definedName name="hhhhhhhhhhh">#REF!</definedName>
    <definedName name="hhhhhhhhhhh_18">#REF!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j" localSheetId="0">#REF!</definedName>
    <definedName name="hj">#REF!</definedName>
    <definedName name="hjk">#REF!</definedName>
    <definedName name="hPriceRange" localSheetId="0">[55]Лист1!#REF!</definedName>
    <definedName name="hPriceRange">#N/A</definedName>
    <definedName name="hPriceRange_1" localSheetId="0">[55]Цена!#REF!</definedName>
    <definedName name="hPriceRange_1">#N/A</definedName>
    <definedName name="hPriceRange_1_1">[56]Цена!#REF!</definedName>
    <definedName name="hPriceRange_1_15">[55]Цена!#REF!</definedName>
    <definedName name="hPriceRange_1_4">[55]Цена!#REF!</definedName>
    <definedName name="hPriceRange_1_5">[55]Цена!#REF!</definedName>
    <definedName name="hPriceRange_1_6">[55]Цена!#REF!</definedName>
    <definedName name="hPriceRange_13">[55]Лист1!#REF!</definedName>
    <definedName name="hPriceRange_15">[55]Лист1!#REF!</definedName>
    <definedName name="hPriceRange_17">[55]Лист1!#REF!</definedName>
    <definedName name="hPriceRange_18">[55]Лист1!#REF!</definedName>
    <definedName name="hPriceRange_19">[55]Лист1!#REF!</definedName>
    <definedName name="hPriceRange_2">#N/A</definedName>
    <definedName name="hPriceRange_20">[55]Лист1!#REF!</definedName>
    <definedName name="hPriceRange_3">[55]Лист1!#REF!</definedName>
    <definedName name="hPriceRange_4">[55]Лист1!#REF!</definedName>
    <definedName name="hPriceRange_5">[55]Лист1!#REF!</definedName>
    <definedName name="hPriceRange_6">[55]Лист1!#REF!</definedName>
    <definedName name="HPким">"#ref!"</definedName>
    <definedName name="hs">[82]все!$C$7:$C$126</definedName>
    <definedName name="i" localSheetId="0">[59]СПЕЦИФИКАЦИЯ!#REF!</definedName>
    <definedName name="i">[59]СПЕЦИФИКАЦИЯ!#REF!</definedName>
    <definedName name="I_ABAN_COST_BOE" localSheetId="0">#REF!</definedName>
    <definedName name="I_ABAN_COST_BOE">#REF!</definedName>
    <definedName name="I_API_DISC">#REF!</definedName>
    <definedName name="I_AT_DH_COST">#REF!</definedName>
    <definedName name="I_AT_EA_COST">#REF!</definedName>
    <definedName name="I_BASE_PRICE_1">#REF!</definedName>
    <definedName name="I_BOE_RES_ECO">#REF!</definedName>
    <definedName name="I_BOE_RESERVES">#REF!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 localSheetId="0">#REF!</definedName>
    <definedName name="I_CONOCO_IRR">#REF!</definedName>
    <definedName name="I_CONOCO_NPC">#REF!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 localSheetId="0">#REF!</definedName>
    <definedName name="I_DEC_NPV">#REF!</definedName>
    <definedName name="I_DEV_COST_BOE">#REF!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 localSheetId="0">#REF!</definedName>
    <definedName name="I_GAS_GROSS_NPV">#REF!</definedName>
    <definedName name="I_GAS_PRICE">#REF!</definedName>
    <definedName name="I_GAS_PRICE_1">#REF!</definedName>
    <definedName name="I_GAS_PRICE_TABLE">#REF!</definedName>
    <definedName name="I_GAS_RESERVES">#REF!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 localSheetId="0">#REF!</definedName>
    <definedName name="I_OIL_PRICE">#REF!</definedName>
    <definedName name="I_OIL_PRICE_TABLE">#REF!</definedName>
    <definedName name="I_OIL_RESERVES">#REF!</definedName>
    <definedName name="I_OPEX_BOE">#REF!</definedName>
    <definedName name="i_Others_Excise">NA()</definedName>
    <definedName name="i_Others_Excise_1">"$#ССЫЛ!.$G$603:$G$623"</definedName>
    <definedName name="I_PEAK_GAS" localSheetId="0">#REF!</definedName>
    <definedName name="I_PEAK_GAS">#REF!</definedName>
    <definedName name="I_PEAK_OIL">#REF!</definedName>
    <definedName name="I_PI">#REF!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 localSheetId="0">#REF!</definedName>
    <definedName name="I_RES_WELL">#REF!</definedName>
    <definedName name="i_Retail_Prices_Inflation">NA()</definedName>
    <definedName name="i_Retail_Prices_Inflation_1">"$#ССЫЛ!.$#ССЫЛ!$#ССЫЛ!:$#ССЫЛ!$#ССЫЛ!"</definedName>
    <definedName name="I_ROYALTY" localSheetId="0">#REF!</definedName>
    <definedName name="I_ROYALTY">#REF!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 localSheetId="0">#REF!</definedName>
    <definedName name="I_SPAC">#REF!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 localSheetId="0">#REF!</definedName>
    <definedName name="I_TOTAL_COST_BOE">#REF!</definedName>
    <definedName name="I_TOTAL_WELLS">#REF!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 localSheetId="0">#REF!</definedName>
    <definedName name="IAS_Lines">#REF!</definedName>
    <definedName name="ID">#REF!</definedName>
    <definedName name="IDListTF" localSheetId="0">[80]Лист1!#REF!</definedName>
    <definedName name="IDListTF">[80]Лист1!#REF!</definedName>
    <definedName name="idPriceColumn" localSheetId="0">[55]Лист1!#REF!</definedName>
    <definedName name="idPriceColumn">#N/A</definedName>
    <definedName name="idPriceColumn_1" localSheetId="0">[55]Цена!#REF!</definedName>
    <definedName name="idPriceColumn_1">#N/A</definedName>
    <definedName name="idPriceColumn_1_1">[56]Цена!#REF!</definedName>
    <definedName name="idPriceColumn_1_15">[55]Цена!#REF!</definedName>
    <definedName name="idPriceColumn_1_4">[55]Цена!#REF!</definedName>
    <definedName name="idPriceColumn_1_5">[55]Цена!#REF!</definedName>
    <definedName name="idPriceColumn_1_6">[55]Цена!#REF!</definedName>
    <definedName name="idPriceColumn_13">[55]Лист1!#REF!</definedName>
    <definedName name="idPriceColumn_15">[55]Лист1!#REF!</definedName>
    <definedName name="idPriceColumn_17">[55]Лист1!#REF!</definedName>
    <definedName name="idPriceColumn_18">[55]Лист1!#REF!</definedName>
    <definedName name="idPriceColumn_19">[55]Лист1!#REF!</definedName>
    <definedName name="idPriceColumn_2">#N/A</definedName>
    <definedName name="idPriceColumn_20">[55]Лист1!#REF!</definedName>
    <definedName name="idPriceColumn_3">[55]Лист1!#REF!</definedName>
    <definedName name="idPriceColumn_4">[55]Лист1!#REF!</definedName>
    <definedName name="idPriceColumn_5">[55]Лист1!#REF!</definedName>
    <definedName name="idPriceColumn_6">[55]Лист1!#REF!</definedName>
    <definedName name="ifr" localSheetId="0">#REF!</definedName>
    <definedName name="ifr">#REF!</definedName>
    <definedName name="iii">#REF!</definedName>
    <definedName name="iiiii">#REF!</definedName>
    <definedName name="iikr">#REF!</definedName>
    <definedName name="income">#REF!</definedName>
    <definedName name="infl" localSheetId="0">[83]ПДР!#REF!</definedName>
    <definedName name="infl">[84]ПДР!#REF!</definedName>
    <definedName name="infl_1">#N/A</definedName>
    <definedName name="infl_2">#N/A</definedName>
    <definedName name="INFLATION" localSheetId="0">#REF!</definedName>
    <definedName name="INFLATION">#REF!</definedName>
    <definedName name="Inkon">#REF!</definedName>
    <definedName name="interest">#REF!</definedName>
    <definedName name="invest">#REF!</definedName>
    <definedName name="IOCosts">#REF!</definedName>
    <definedName name="IOEconomics">#REF!</definedName>
    <definedName name="IOInformation">#REF!</definedName>
    <definedName name="IONGPrice">#REF!</definedName>
    <definedName name="ioor">#REF!</definedName>
    <definedName name="IOReservoir1">#REF!</definedName>
    <definedName name="IOReservoir2">#REF!</definedName>
    <definedName name="IOReservoir3">#REF!</definedName>
    <definedName name="IOReservoir4">#REF!</definedName>
    <definedName name="IOReservoir5">#REF!</definedName>
    <definedName name="IOReservoir6">#REF!</definedName>
    <definedName name="IOReservoir7">#REF!</definedName>
    <definedName name="IOReservoir8">#REF!</definedName>
    <definedName name="IOReservoirPerformance">#REF!</definedName>
    <definedName name="IORolledUpRisk">#REF!</definedName>
    <definedName name="iosknm">#REF!</definedName>
    <definedName name="IPIPEL">#REF!</definedName>
    <definedName name="isg2v2">#REF!</definedName>
    <definedName name="itigo">#REF!</definedName>
    <definedName name="Itog" localSheetId="0">#REF!</definedName>
    <definedName name="Itog">#REF!</definedName>
    <definedName name="Itog_1">"#REF!"</definedName>
    <definedName name="Itog_11">#REF!</definedName>
    <definedName name="Itog_12">#REF!</definedName>
    <definedName name="Itog_15">#REF!</definedName>
    <definedName name="Itog_19">#REF!</definedName>
    <definedName name="Itog_2">"#REF!"</definedName>
    <definedName name="Itog_3">"#REF!"</definedName>
    <definedName name="Itog_4">#REF!</definedName>
    <definedName name="Itog_6">#REF!</definedName>
    <definedName name="itog_eng_electr" localSheetId="0">#REF!</definedName>
    <definedName name="itog_eng_electr">#REF!</definedName>
    <definedName name="itog_eng_vodostok">#REF!</definedName>
    <definedName name="itog_ing">#REF!</definedName>
    <definedName name="itog_w_a">#REF!</definedName>
    <definedName name="itog10">#REF!</definedName>
    <definedName name="itog11">#REF!</definedName>
    <definedName name="itog12">#REF!</definedName>
    <definedName name="itog13">#REF!</definedName>
    <definedName name="itog14">#REF!</definedName>
    <definedName name="itog14_proc">#REF!</definedName>
    <definedName name="itog15_field">#REF!</definedName>
    <definedName name="itog8">#REF!</definedName>
    <definedName name="itog9">#REF!</definedName>
    <definedName name="itogall">OFFSET(#REF!,0,0,COUNTA(#REF!),1)</definedName>
    <definedName name="itogo" localSheetId="0">#REF!</definedName>
    <definedName name="itogo">#REF!</definedName>
    <definedName name="itogozarab">#REF!</definedName>
    <definedName name="izageo">#REF!</definedName>
    <definedName name="izaobsl">#REF!</definedName>
    <definedName name="Iквартал2014">[85]Индексы!$A$2:$A$18</definedName>
    <definedName name="j">{"","стоz","двестиz","тристаz","четырестаz","пятьсотz","шестьсотz","семьсотz","восемьсотz","девятьсотz"}</definedName>
    <definedName name="JetFuelOilDemandGrowth">NA()</definedName>
    <definedName name="JetFuelOilDemandGrowth_1">"$#ССЫЛ!.$E$383:$E$403"</definedName>
    <definedName name="jh" localSheetId="0">[86]Авиамоторная!#REF!</definedName>
    <definedName name="jh">[86]Авиамоторная!#REF!</definedName>
    <definedName name="ji">[86]Авиамоторная!#REF!</definedName>
    <definedName name="jj">[59]СПЕЦИФИКАЦИЯ!#REF!</definedName>
    <definedName name="jkjhggh" localSheetId="0">#REF!</definedName>
    <definedName name="jkjhggh">#REF!</definedName>
    <definedName name="JR1st">[87]Journals!$E$9:$E$11</definedName>
    <definedName name="JR1stUSD">[87]Journals!$E$12:$E$14</definedName>
    <definedName name="JR2nd">[87]Journals!$F$9:$F$11</definedName>
    <definedName name="JR2ndUSD">[87]Journals!$F$12:$F$14</definedName>
    <definedName name="JR3rd">[87]Journals!$G$9:$G$11</definedName>
    <definedName name="JR3rdUSD">[87]Journals!$G$12:$G$14</definedName>
    <definedName name="JR4th">[87]Journals!$H$9:$H$11</definedName>
    <definedName name="JR4thUSD">[87]Journals!$H$12:$H$14</definedName>
    <definedName name="JR5th">[87]Journals!$I$9:$I$11</definedName>
    <definedName name="JR5thUSD">[87]Journals!$I$12:$I$14</definedName>
    <definedName name="JR6th">[87]Journals!$J$9:$J$11</definedName>
    <definedName name="JR6thUSD">[87]Journals!$J$12:$J$14</definedName>
    <definedName name="JR7th">[87]Journals!$K$9:$K$11</definedName>
    <definedName name="JR7thUSD">[87]Journals!$K$12:$K$14</definedName>
    <definedName name="JR8th">[87]Journals!$L$9:$L$11</definedName>
    <definedName name="JR8thUSD">[87]Journals!$L$12:$L$14</definedName>
    <definedName name="JR9th">[87]Journals!$M$9:$M$11</definedName>
    <definedName name="JR9thUSD">[87]Journals!$M$12:$M$14</definedName>
    <definedName name="JRLines">[87]Journals!$C$9:$C$11</definedName>
    <definedName name="JRLinesUSD">[87]Journals!$C$12:$C$14</definedName>
    <definedName name="jtyrt" localSheetId="0">#REF!</definedName>
    <definedName name="jtyrt">#REF!</definedName>
    <definedName name="k" localSheetId="0">[59]СПЕЦИФИКАЦИЯ!#REF!</definedName>
    <definedName name="k">[59]СПЕЦИФИКАЦИЯ!#REF!</definedName>
    <definedName name="K_1" localSheetId="0">#REF!</definedName>
    <definedName name="K_1">#REF!</definedName>
    <definedName name="K_2">#REF!</definedName>
    <definedName name="K_3">#REF!</definedName>
    <definedName name="K_4">#REF!</definedName>
    <definedName name="K_Rrice_Brent">[49]ID!#REF!</definedName>
    <definedName name="K_шир" localSheetId="0">#REF!</definedName>
    <definedName name="K_шир">#REF!</definedName>
    <definedName name="Kero_Excise">NA()</definedName>
    <definedName name="Kero_Excise_1">"$#ССЫЛ!.$E$582:$E$602"</definedName>
    <definedName name="kik" localSheetId="0">[59]СПЕЦИФИКАЦИЯ!#REF!</definedName>
    <definedName name="kik">[59]СПЕЦИФИКАЦИЯ!#REF!</definedName>
    <definedName name="Kinf" localSheetId="0">#REF!</definedName>
    <definedName name="Kinf">#REF!</definedName>
    <definedName name="kjjhd">#REF!</definedName>
    <definedName name="kkval_title">#REF!</definedName>
    <definedName name="kkval151">#REF!</definedName>
    <definedName name="kkval152">#REF!</definedName>
    <definedName name="kkval153">#REF!</definedName>
    <definedName name="kkval154">#REF!</definedName>
    <definedName name="klk" localSheetId="0">[88]Смета!#REF!</definedName>
    <definedName name="klk">[88]Смета!#REF!</definedName>
    <definedName name="kof" localSheetId="0">#REF!</definedName>
    <definedName name="kof">#REF!</definedName>
    <definedName name="kontr">'[48]лист 32-07'!$B$14</definedName>
    <definedName name="kp" localSheetId="0">[83]ПДР!#REF!</definedName>
    <definedName name="kp">#REF!</definedName>
    <definedName name="kp_1">#N/A</definedName>
    <definedName name="kp_2">#N/A</definedName>
    <definedName name="kro" localSheetId="0">#REF!</definedName>
    <definedName name="kro">#REF!</definedName>
    <definedName name="krr">#REF!</definedName>
    <definedName name="ks">#REF!</definedName>
    <definedName name="kso">#REF!</definedName>
    <definedName name="ksr">#REF!</definedName>
    <definedName name="KursApr">[89]Курсы!$B$6</definedName>
    <definedName name="KursAug">[89]Курсы!$B$10</definedName>
    <definedName name="KursDec">[89]Курсы!$B$14</definedName>
    <definedName name="KursFeb">[89]Курсы!$B$4</definedName>
    <definedName name="KursJan">[89]Курсы!$B$3</definedName>
    <definedName name="KursJul">[89]Курсы!$B$9</definedName>
    <definedName name="KursJun">[89]Курсы!$B$8</definedName>
    <definedName name="KursMar">[89]Курсы!$B$5</definedName>
    <definedName name="KursMay">[89]Курсы!$B$7</definedName>
    <definedName name="KursNov">[89]Курсы!$B$13</definedName>
    <definedName name="KursOct">[89]Курсы!$B$12</definedName>
    <definedName name="KursSep">[89]Курсы!$B$11</definedName>
    <definedName name="kval151" localSheetId="0">#REF!</definedName>
    <definedName name="kval151">#REF!</definedName>
    <definedName name="kval152">#REF!</definedName>
    <definedName name="kval153">#REF!</definedName>
    <definedName name="kval154">#REF!</definedName>
    <definedName name="kz">#REF!</definedName>
    <definedName name="l">#REF!</definedName>
    <definedName name="l_1">"#REF!"</definedName>
    <definedName name="l_2">"#REF!"</definedName>
    <definedName name="L_NTG2" localSheetId="0">#REF!</definedName>
    <definedName name="L_NTG2">#REF!</definedName>
    <definedName name="lab">#REF!</definedName>
    <definedName name="lab_tests">#REF!</definedName>
    <definedName name="lab_tests_num">#REF!</definedName>
    <definedName name="LabourOff">#REF!</definedName>
    <definedName name="LabourOn">#REF!</definedName>
    <definedName name="Lan">[90]Main!$B$8</definedName>
    <definedName name="language" localSheetId="0">#REF!</definedName>
    <definedName name="language">#REF!</definedName>
    <definedName name="Language_1">"$#ССЫЛ!.$D$7"</definedName>
    <definedName name="LeaseRateCar" localSheetId="0">#REF!</definedName>
    <definedName name="LeaseRateCar">#REF!</definedName>
    <definedName name="LeaseRatePickUp">#REF!</definedName>
    <definedName name="LeaseRateTruck">#REF!</definedName>
    <definedName name="LHKGJKJ">#REF!</definedName>
    <definedName name="LIBOR" localSheetId="0">[91]ID!#REF!</definedName>
    <definedName name="LIBOR">[91]ID!#REF!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 localSheetId="0">#REF!</definedName>
    <definedName name="list_oil_2004">#REF!</definedName>
    <definedName name="list_oil_2005">#REF!</definedName>
    <definedName name="ljujhunb" localSheetId="0">[68]топография!#REF!</definedName>
    <definedName name="ljujhunb">[68]топография!#REF!</definedName>
    <definedName name="lkj">[59]СПЕЦИФИКАЦИЯ!#REF!</definedName>
    <definedName name="LNTG_2" localSheetId="0">#REF!</definedName>
    <definedName name="LNTG_2">#REF!</definedName>
    <definedName name="LOW_NTG">#REF!</definedName>
    <definedName name="LOW_PORO">#REF!</definedName>
    <definedName name="LOW_SW">#REF!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lrjg" localSheetId="0">[68]топография!#REF!</definedName>
    <definedName name="lrjg">[68]топография!#REF!</definedName>
    <definedName name="m" localSheetId="0">#REF!</definedName>
    <definedName name="m">#REF!</definedName>
    <definedName name="m_1">"#REF!"</definedName>
    <definedName name="m_2">"#REF!"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 localSheetId="0">#REF!</definedName>
    <definedName name="ManageOff">#REF!</definedName>
    <definedName name="ManageOn">#REF!</definedName>
    <definedName name="manager">OFFSET(#REF!,0,0,COUNTA(#REF!),1)</definedName>
    <definedName name="Mat_GI" localSheetId="0">#REF!</definedName>
    <definedName name="Mat_GI">#REF!</definedName>
    <definedName name="Mat_Prod">#REF!</definedName>
    <definedName name="Mat_WI">#REF!</definedName>
    <definedName name="Materials">"$#ССЫЛ!.$B$3:$B$28"</definedName>
    <definedName name="Materials_1">"$#ССЫЛ!.$B$3:$B$28"</definedName>
    <definedName name="max" localSheetId="0">#REF!</definedName>
    <definedName name="max">#REF!</definedName>
    <definedName name="MAX_GAS_COST_BOE">#REF!</definedName>
    <definedName name="MAX_V_august">#REF!</definedName>
    <definedName name="MAX_V_december">#REF!</definedName>
    <definedName name="MAX_V_july" localSheetId="0">'[74]Ачинский НПЗ'!#REF!</definedName>
    <definedName name="MAX_V_july">'[74]Ачинский НПЗ'!#REF!</definedName>
    <definedName name="MAX_V_november" localSheetId="0">#REF!</definedName>
    <definedName name="MAX_V_november">#REF!</definedName>
    <definedName name="MAX_V_october">#REF!</definedName>
    <definedName name="MAX_V_september">#REF!</definedName>
    <definedName name="Mes">#REF!</definedName>
    <definedName name="MID_NTG">#REF!</definedName>
    <definedName name="MID_PORO">#REF!</definedName>
    <definedName name="MID_SW">#REF!</definedName>
    <definedName name="min">#REF!</definedName>
    <definedName name="MIN_RES">#REF!</definedName>
    <definedName name="MIN_V_august">#REF!</definedName>
    <definedName name="MIN_V_december">#REF!</definedName>
    <definedName name="MIN_V_july" localSheetId="0">'[74]Ачинский НПЗ'!#REF!</definedName>
    <definedName name="MIN_V_july">'[74]Ачинский НПЗ'!#REF!</definedName>
    <definedName name="MIN_V_november" localSheetId="0">#REF!</definedName>
    <definedName name="MIN_V_november">#REF!</definedName>
    <definedName name="MIN_V_october">#REF!</definedName>
    <definedName name="MIN_V_september">#REF!</definedName>
    <definedName name="Modes">NA()</definedName>
    <definedName name="Modes_1">"$#ССЫЛ!.$B$2:$B$6"</definedName>
    <definedName name="most" localSheetId="0">#REF!</definedName>
    <definedName name="most">#REF!</definedName>
    <definedName name="ms_06g">NA()</definedName>
    <definedName name="ms_06g_1">NA()</definedName>
    <definedName name="n" localSheetId="0">'[92]ЛДЛ-цу пов. Матвеев'!#REF!</definedName>
    <definedName name="n">'[92]ЛДЛ-цу пов. Матвеев'!#REF!</definedName>
    <definedName name="n_1" localSheetId="0">{"","одинz","дваz","триz","четыреz","пятьz","шестьz","семьz","восемьz","девятьz"}</definedName>
    <definedName name="n_1">{0,"одинz","дваz","триz","четыреz","пятьz","шестьz","семьz","восемьz","девятьz"}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{0;"1";"двадцать";"тридцать";"сорок";"пятьдесят";"шестьдесят";"семьдесят";"восемьдесят";"девяносто"}</definedName>
    <definedName name="n_4" localSheetId="0">{"","стоz","двестиz","тристаz","четырестаz","пятьсотz","шестьсотz","семьсотz","восемьсотz","девятьсотz"}</definedName>
    <definedName name="n_4">{0,"стоz","двестиz","тристаz","четырестаz","пятьсотz","шестьсотz","семьсотz","восемьсотz","девятьсотz"}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{0,"однаz","двеz","триz","четыреz","пятьz","шестьz","семьz","восемьz","девятьz"}</definedName>
    <definedName name="N_AREA" localSheetId="0">#REF!</definedName>
    <definedName name="N_AREA">#REF!</definedName>
    <definedName name="N_AREA2">#REF!</definedName>
    <definedName name="N_GASRES">#REF!</definedName>
    <definedName name="N_GASRES2">#REF!</definedName>
    <definedName name="N_THICK">#REF!</definedName>
    <definedName name="N_THICK2">#REF!</definedName>
    <definedName name="N_узлов_ПА">'[93]Исх. данные'!$E$28</definedName>
    <definedName name="n0">"000000000000,00"</definedName>
    <definedName name="n0x" localSheetId="0">IF(ПИР!n_3=1,ПИР!n_2,ПИР!n_3&amp;ПИР!n_1)</definedName>
    <definedName name="n0x">IF(n_3="1",n_2,IF(n_3="",n_1,IF(n_1="",n_3&amp;"z",n_3&amp;"z"&amp;n_1)))</definedName>
    <definedName name="n1x" localSheetId="0">IF(ПИР!n_3=1,ПИР!n_2,ПИР!n_3&amp;ПИР!n_5)</definedName>
    <definedName name="n1x">IF(n_3="1",n_2,IF(n_3="",n_5,IF(n_5="",n_3&amp;"z",n_3&amp;"z"&amp;n_5)))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o" localSheetId="0">#REF!</definedName>
    <definedName name="Nalo">#REF!</definedName>
    <definedName name="Nalog">#REF!</definedName>
    <definedName name="nalog1">#REF!</definedName>
    <definedName name="nds">#REF!</definedName>
    <definedName name="NDS_A" localSheetId="0">'[94]Сводная смета'!#REF!</definedName>
    <definedName name="NDS_A">'[94]Сводная смета'!#REF!</definedName>
    <definedName name="nds_line_index" localSheetId="0">#REF!</definedName>
    <definedName name="nds_line_index">#REF!</definedName>
    <definedName name="NDS_SmetСУРСТ2">#REF!</definedName>
    <definedName name="NDS_SmetСУРСТ3">#REF!</definedName>
    <definedName name="nds_summ">#REF!</definedName>
    <definedName name="nds_value">#REF!</definedName>
    <definedName name="NDS_VESDA1">#REF!</definedName>
    <definedName name="NDS_ВД1">#REF!</definedName>
    <definedName name="NDS_ВПТ">#REF!</definedName>
    <definedName name="NDS_МПБ">#REF!</definedName>
    <definedName name="NDS_МПБ1">#REF!</definedName>
    <definedName name="NDS_ОС1">#REF!</definedName>
    <definedName name="NDS_ПС1" localSheetId="0">'[95]ПС(1)'!#REF!</definedName>
    <definedName name="NDS_ПС1">'[95]ПС(1)'!#REF!</definedName>
    <definedName name="NDS_СКУД1" localSheetId="0">#REF!</definedName>
    <definedName name="NDS_СКУД1">#REF!</definedName>
    <definedName name="NDS_СКУД2">#REF!</definedName>
    <definedName name="NDS_СУРСТ1">#REF!</definedName>
    <definedName name="ng">#REF!</definedName>
    <definedName name="ngh" localSheetId="0">[47]топография!#REF!</definedName>
    <definedName name="ngh">[47]топография!#REF!</definedName>
    <definedName name="NIT_2" localSheetId="0">#REF!</definedName>
    <definedName name="NIT_2">#REF!</definedName>
    <definedName name="njuhfabx">#REF!</definedName>
    <definedName name="Nodes">"$#ССЫЛ!.$B$2:$B$168"</definedName>
    <definedName name="Nodes_1">"$#ССЫЛ!.$B$2:$B$168"</definedName>
    <definedName name="nond" localSheetId="0">#REF!</definedName>
    <definedName name="nond">#REF!</definedName>
    <definedName name="nond_num">#REF!</definedName>
    <definedName name="NPV">NA()</definedName>
    <definedName name="NPV_1">NA()</definedName>
    <definedName name="NPV_BOE" localSheetId="0">#REF!</definedName>
    <definedName name="NPV_BOE">#REF!</definedName>
    <definedName name="NTG_2">#REF!</definedName>
    <definedName name="NumColJournal" localSheetId="0">#REF!</definedName>
    <definedName name="NumColJournal">"#ref!"</definedName>
    <definedName name="NumColJournal_1" localSheetId="0">#REF!</definedName>
    <definedName name="NumColJournal_1">"#REF!"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2">"#REF!"</definedName>
    <definedName name="NumColJournal_7">#REF!</definedName>
    <definedName name="NumColJournal_8">#REF!</definedName>
    <definedName name="NumColJournal_9">#REF!</definedName>
    <definedName name="№_письма">'[93]Исх. данные'!$I$4</definedName>
    <definedName name="№пп">'[93]Исх. данные'!$F$28</definedName>
    <definedName name="o" localSheetId="0">#REF!</definedName>
    <definedName name="o">#REF!</definedName>
    <definedName name="o_1">"#REF!"</definedName>
    <definedName name="o_2">"#REF!"</definedName>
    <definedName name="ob" localSheetId="0">#REF!</definedName>
    <definedName name="ob">#REF!</definedName>
    <definedName name="Obj">#REF!</definedName>
    <definedName name="Object0">#REF!</definedName>
    <definedName name="obkat">#REF!</definedName>
    <definedName name="obm_issl">#REF!</definedName>
    <definedName name="Obob">#REF!</definedName>
    <definedName name="OELName" localSheetId="0">[55]Лист1!#REF!</definedName>
    <definedName name="OELName">#N/A</definedName>
    <definedName name="OELName_1" localSheetId="0">[55]Обновление!#REF!</definedName>
    <definedName name="OELName_1">#N/A</definedName>
    <definedName name="OELName_1_1">[56]Обновление!#REF!</definedName>
    <definedName name="OELName_1_15">[55]Обновление!#REF!</definedName>
    <definedName name="OELName_1_4">[55]Обновление!#REF!</definedName>
    <definedName name="OELName_1_5">[55]Обновление!#REF!</definedName>
    <definedName name="OELName_1_6">[55]Обновление!#REF!</definedName>
    <definedName name="OELName_13">[55]Лист1!#REF!</definedName>
    <definedName name="OELName_15">[55]Лист1!#REF!</definedName>
    <definedName name="OELName_17">[55]Лист1!#REF!</definedName>
    <definedName name="OELName_18">[55]Лист1!#REF!</definedName>
    <definedName name="OELName_19">[55]Лист1!#REF!</definedName>
    <definedName name="OELName_2">#N/A</definedName>
    <definedName name="OELName_20">[55]Лист1!#REF!</definedName>
    <definedName name="OELName_3">[55]Лист1!#REF!</definedName>
    <definedName name="OELName_4">[55]Лист1!#REF!</definedName>
    <definedName name="OELName_5">[55]Лист1!#REF!</definedName>
    <definedName name="OELName_6">[55]Лист1!#REF!</definedName>
    <definedName name="OFFSET_TAX" localSheetId="0">#REF!</definedName>
    <definedName name="OFFSET_TAX">#REF!</definedName>
    <definedName name="OFFSET_TAX_RATE">#REF!</definedName>
    <definedName name="og">"$#ССЫЛ!.$C$13"</definedName>
    <definedName name="og_1">NA()</definedName>
    <definedName name="og2v2" localSheetId="0">#REF!</definedName>
    <definedName name="og2v2">#REF!</definedName>
    <definedName name="Oil_boe">[58]Summary!$K$6</definedName>
    <definedName name="OIL_PRICE" localSheetId="0">#REF!</definedName>
    <definedName name="OIL_PRICE">#REF!</definedName>
    <definedName name="OIL_PRICE_INDEX">#REF!</definedName>
    <definedName name="OIL_PRICE_TABLE">#REF!</definedName>
    <definedName name="OIL_RESERVES">#REF!</definedName>
    <definedName name="OKPOM">'[48]лист 32-07'!$B$13</definedName>
    <definedName name="Onstream_days" localSheetId="0">#REF!</definedName>
    <definedName name="Onstream_days">#REF!</definedName>
    <definedName name="OPEX_BOE">#REF!</definedName>
    <definedName name="OPEX_WELL">#REF!</definedName>
    <definedName name="OPLName" localSheetId="0">[55]Лист1!#REF!</definedName>
    <definedName name="OPLName">#N/A</definedName>
    <definedName name="OPLName_1" localSheetId="0">[55]Обновление!#REF!</definedName>
    <definedName name="OPLName_1">#N/A</definedName>
    <definedName name="OPLName_1_1">[56]Обновление!#REF!</definedName>
    <definedName name="OPLName_1_15">[55]Обновление!#REF!</definedName>
    <definedName name="OPLName_1_4">[55]Обновление!#REF!</definedName>
    <definedName name="OPLName_1_5">[55]Обновление!#REF!</definedName>
    <definedName name="OPLName_1_6">[55]Обновление!#REF!</definedName>
    <definedName name="OPLName_13">[55]Лист1!#REF!</definedName>
    <definedName name="OPLName_15">[55]Лист1!#REF!</definedName>
    <definedName name="OPLName_17">[55]Лист1!#REF!</definedName>
    <definedName name="OPLName_18">[55]Лист1!#REF!</definedName>
    <definedName name="OPLName_19">[55]Лист1!#REF!</definedName>
    <definedName name="OPLName_2">#N/A</definedName>
    <definedName name="OPLName_20">[55]Лист1!#REF!</definedName>
    <definedName name="OPLName_3">[55]Лист1!#REF!</definedName>
    <definedName name="OPLName_4">[55]Лист1!#REF!</definedName>
    <definedName name="OPLName_5">[55]Лист1!#REF!</definedName>
    <definedName name="OPLName_6">[55]Лист1!#REF!</definedName>
    <definedName name="oppp" localSheetId="0">#REF!</definedName>
    <definedName name="oppp">#REF!</definedName>
    <definedName name="OrgName" localSheetId="0">'[96]ПДР ООО "Юкос ФБЦ"'!#REF!</definedName>
    <definedName name="OrgName">'[96]ПДР ООО "Юкос ФБЦ"'!#REF!</definedName>
    <definedName name="osg">NA()</definedName>
    <definedName name="osg_1">NA()</definedName>
    <definedName name="ot" localSheetId="0">#REF!</definedName>
    <definedName name="ot">#REF!</definedName>
    <definedName name="Otdel">[97]lim!$B$2:$B$9</definedName>
    <definedName name="Others_Excise">NA()</definedName>
    <definedName name="Others_Excise_1">"$#ССЫЛ!.$E$603:$E$623"</definedName>
    <definedName name="Outcome_Name" localSheetId="0">[98]Хар_!#REF!</definedName>
    <definedName name="Outcome_Name">[98]Хар_!#REF!</definedName>
    <definedName name="owg2v2" localSheetId="0">#REF!</definedName>
    <definedName name="owg2v2">#REF!</definedName>
    <definedName name="owg2v2m">#REF!</definedName>
    <definedName name="owg2v2s">#REF!</definedName>
    <definedName name="p" localSheetId="0">[55]Лист1!#REF!</definedName>
    <definedName name="p">#N/A</definedName>
    <definedName name="p_1" localSheetId="0">[55]Product!#REF!</definedName>
    <definedName name="p_1">#N/A</definedName>
    <definedName name="p_1_1">[56]Product!#REF!</definedName>
    <definedName name="p_1_15">[55]Product!#REF!</definedName>
    <definedName name="p_1_4">[55]Product!#REF!</definedName>
    <definedName name="p_1_5">[55]Product!#REF!</definedName>
    <definedName name="p_1_6">[55]Product!#REF!</definedName>
    <definedName name="p_13">[55]Лист1!#REF!</definedName>
    <definedName name="p_15">[55]Лист1!#REF!</definedName>
    <definedName name="p_17">[55]Лист1!#REF!</definedName>
    <definedName name="p_18">[55]Лист1!#REF!</definedName>
    <definedName name="p_19">[55]Лист1!#REF!</definedName>
    <definedName name="p_2">"#REF!"</definedName>
    <definedName name="p_20">[55]Лист1!#REF!</definedName>
    <definedName name="p_3">[55]Лист1!#REF!</definedName>
    <definedName name="p_4">[55]Лист1!#REF!</definedName>
    <definedName name="p_5">[55]Лист1!#REF!</definedName>
    <definedName name="p_6">[55]Лист1!#REF!</definedName>
    <definedName name="P_GRAD1" localSheetId="0">#REF!</definedName>
    <definedName name="P_GRAD1">#REF!</definedName>
    <definedName name="P_GRAD2">#REF!</definedName>
    <definedName name="part_10">#REF!</definedName>
    <definedName name="part_11">#REF!</definedName>
    <definedName name="part_12">#REF!</definedName>
    <definedName name="part_13">#REF!</definedName>
    <definedName name="part_8">#REF!</definedName>
    <definedName name="part_9">#REF!</definedName>
    <definedName name="PAWS_Basis">1</definedName>
    <definedName name="PAWS_EndDate">38018</definedName>
    <definedName name="PAWS_GraphMode">TRUE</definedName>
    <definedName name="PAWS_LastDate">NA()</definedName>
    <definedName name="PAWS_LastDate_1">"$#ССЫЛ!.$#ССЫЛ!$#ССЫЛ!"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casing">"$#ССЫЛ!.$C$9"</definedName>
    <definedName name="Pcasing_1">NA()</definedName>
    <definedName name="PDat" localSheetId="0">[77]!PDat</definedName>
    <definedName name="PDat">[77]!PDat</definedName>
    <definedName name="PEAK_CON" localSheetId="0">#REF!</definedName>
    <definedName name="PEAK_CON">#REF!</definedName>
    <definedName name="PEAK_GAS">#REF!</definedName>
    <definedName name="Peak_well_flow_yearly">#REF!</definedName>
    <definedName name="per">#REF!</definedName>
    <definedName name="Perf_depth">"$#ССЫЛ!.$C$6"</definedName>
    <definedName name="Perf_depth_1">NA()</definedName>
    <definedName name="Period" localSheetId="0">#REF!</definedName>
    <definedName name="Period">#REF!</definedName>
    <definedName name="Periods">"$#ССЫЛ!.$B$2:$C$22"</definedName>
    <definedName name="Periods_1">"$#ССЫЛ!.$B$2:$C$22"</definedName>
    <definedName name="PF_LabourRate" localSheetId="0">#REF!</definedName>
    <definedName name="PF_LabourRate">#REF!</definedName>
    <definedName name="pg2v2">#REF!</definedName>
    <definedName name="Pgc">"$#ССЫЛ!.$C$30"</definedName>
    <definedName name="Pgc_1">NA()</definedName>
    <definedName name="PI" localSheetId="0">#REF!</definedName>
    <definedName name="PI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most">#REF!</definedName>
    <definedName name="pogm">#REF!</definedName>
    <definedName name="PORO2">#REF!</definedName>
    <definedName name="pp">#REF!</definedName>
    <definedName name="Ppr">NA()</definedName>
    <definedName name="Ppr_1">NA()</definedName>
    <definedName name="pr" localSheetId="0">#REF!</definedName>
    <definedName name="pr">#REF!</definedName>
    <definedName name="PRES2">#REF!</definedName>
    <definedName name="priApplication1">#REF!</definedName>
    <definedName name="priApplication2">#REF!</definedName>
    <definedName name="Price_Table">#REF!</definedName>
    <definedName name="PriceRange" localSheetId="0">[55]Лист1!#REF!</definedName>
    <definedName name="PriceRange">#N/A</definedName>
    <definedName name="PriceRange_1" localSheetId="0">[55]Цена!#REF!</definedName>
    <definedName name="PriceRange_1">#N/A</definedName>
    <definedName name="PriceRange_1_1">[56]Цена!#REF!</definedName>
    <definedName name="PriceRange_1_15">[55]Цена!#REF!</definedName>
    <definedName name="PriceRange_1_4">[55]Цена!#REF!</definedName>
    <definedName name="PriceRange_1_5">[55]Цена!#REF!</definedName>
    <definedName name="PriceRange_1_6">[55]Цена!#REF!</definedName>
    <definedName name="PriceRange_13">[55]Лист1!#REF!</definedName>
    <definedName name="PriceRange_15">[55]Лист1!#REF!</definedName>
    <definedName name="PriceRange_17">[55]Лист1!#REF!</definedName>
    <definedName name="PriceRange_18">[55]Лист1!#REF!</definedName>
    <definedName name="PriceRange_19">[55]Лист1!#REF!</definedName>
    <definedName name="PriceRange_2">#N/A</definedName>
    <definedName name="PriceRange_20">[55]Лист1!#REF!</definedName>
    <definedName name="PriceRange_3">[55]Лист1!#REF!</definedName>
    <definedName name="PriceRange_4">[55]Лист1!#REF!</definedName>
    <definedName name="PriceRange_5">[55]Лист1!#REF!</definedName>
    <definedName name="PriceRange_6">[55]Лист1!#REF!</definedName>
    <definedName name="priDate1">#REF!</definedName>
    <definedName name="priDate2">#REF!</definedName>
    <definedName name="prikaz" localSheetId="0">#REF!</definedName>
    <definedName name="prikaz">#REF!</definedName>
    <definedName name="prikaz_coef_num">#REF!</definedName>
    <definedName name="prikaz_num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_Area">#REF!</definedName>
    <definedName name="PrintCosts">#REF!</definedName>
    <definedName name="PrintEconomics">#REF!</definedName>
    <definedName name="PrintGPHArangCoalYield">#REF!</definedName>
    <definedName name="PrintGPHAreaVsDepth">#REF!</definedName>
    <definedName name="PrintGPHCDF">#REF!</definedName>
    <definedName name="PrintGPHCrossPlot">#REF!</definedName>
    <definedName name="PrintGPHOilProneYield">#REF!</definedName>
    <definedName name="PrintGPHPoreVolume">#REF!</definedName>
    <definedName name="PrintGPHProbabilityCalculator">#REF!</definedName>
    <definedName name="PrintGPHStandardYield">#REF!</definedName>
    <definedName name="PrintHCIP">#REF!</definedName>
    <definedName name="PrintInformation">#REF!</definedName>
    <definedName name="PrintNGPrice">#REF!</definedName>
    <definedName name="PrintReservoir1">#REF!</definedName>
    <definedName name="PrintReservoir2">#REF!</definedName>
    <definedName name="PrintReservoir3">#REF!</definedName>
    <definedName name="PrintReservoir4">#REF!</definedName>
    <definedName name="PrintReservoir5">#REF!</definedName>
    <definedName name="PrintReservoir6">#REF!</definedName>
    <definedName name="PrintReservoir7">#REF!</definedName>
    <definedName name="PrintReservoir8">#REF!</definedName>
    <definedName name="PrintReservoirPerformance">#REF!</definedName>
    <definedName name="PrintRolledUpRisk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o">#REF!</definedName>
    <definedName name="Production_Tax">NA()</definedName>
    <definedName name="Production_Tax_1">"$#ССЫЛ!.$E$152:$E$172"</definedName>
    <definedName name="PROJ0" localSheetId="0">#REF!</definedName>
    <definedName name="PROJ0">#REF!</definedName>
    <definedName name="propis" localSheetId="0">#REF!</definedName>
    <definedName name="propis">"#ref!"</definedName>
    <definedName name="propis_1">"#REF!"</definedName>
    <definedName name="propis_2">"#REF!"</definedName>
    <definedName name="Prospect_Name" localSheetId="0">#REF!</definedName>
    <definedName name="Prospect_Name">#REF!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 localSheetId="0">#REF!</definedName>
    <definedName name="PS_2">#REF!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 localSheetId="0">#REF!</definedName>
    <definedName name="PV_2">#REF!</definedName>
    <definedName name="q" localSheetId="0">[59]СПЕЦИФИКАЦИЯ!#REF!</definedName>
    <definedName name="q">[59]СПЕЦИФИКАЦИЯ!#REF!</definedName>
    <definedName name="qg">"$#ССЫЛ!.$C$10"</definedName>
    <definedName name="qg_1">NA()</definedName>
    <definedName name="qqqqqqq" localSheetId="0">[99]топография!#REF!</definedName>
    <definedName name="qqqqqqq">[99]топография!#REF!</definedName>
    <definedName name="qqqqqqqqqqqqqqqqqqqqqqqqqqqqqqqqqqq" localSheetId="0">#REF!</definedName>
    <definedName name="qqqqqqqqqqqqqqqqqqqqqqqqqqqqqqqqqqq">#REF!</definedName>
    <definedName name="qscf_cor">"$#ССЫЛ!.$C$29"</definedName>
    <definedName name="qscf_cor_1">NA()</definedName>
    <definedName name="QUIT">#REF!</definedName>
    <definedName name="qwe">[100]sapactivexlhiddensheet!$BE$39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hod_dolot_udar" localSheetId="0">[70]!Rashod_dolot_udar</definedName>
    <definedName name="Rashod_dolot_udar">[70]!Rashod_dolot_udar</definedName>
    <definedName name="Rashod_dolot_zap" localSheetId="0">[71]!Rashod_dolot_zap</definedName>
    <definedName name="Rashod_dolot_zap">[71]!Rashod_dolot_zap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 localSheetId="0">[51]Кредиты!#REF!</definedName>
    <definedName name="Rate">[51]Кредиты!#REF!</definedName>
    <definedName name="RBHCPAF2" localSheetId="0">#REF!</definedName>
    <definedName name="RBHCPAF2">#REF!</definedName>
    <definedName name="Recoupment" localSheetId="0">[51]Кредиты!#REF!</definedName>
    <definedName name="Recoupment">[51]Кредиты!#REF!</definedName>
    <definedName name="REF_API" localSheetId="0">#REF!</definedName>
    <definedName name="REF_API">#REF!</definedName>
    <definedName name="Refinery_Cost_Inflation">NA()</definedName>
    <definedName name="Refinery_Cost_Inflation_1">"$#ССЫЛ!.$E$236:$E$256"</definedName>
    <definedName name="RegName" localSheetId="0">#REF!</definedName>
    <definedName name="RegName">#REF!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 localSheetId="0">#REF!</definedName>
    <definedName name="RES_Q">#REF!</definedName>
    <definedName name="RES_W">#REF!</definedName>
    <definedName name="RES_WELL">#REF!</definedName>
    <definedName name="Retail_Prices_Inflation">NA()</definedName>
    <definedName name="Retail_Prices_Inflation_1">"$#ССЫЛ!.$#ССЫЛ!$#ССЫЛ!:$#ССЫЛ!$#ССЫЛ!"</definedName>
    <definedName name="rez">OFFSET(#REF!,0,0,COUNTA(#REF!)+2,25)</definedName>
    <definedName name="rezformul">OFFSET(#REF!,0,0,COUNTA(#REF!),18)</definedName>
    <definedName name="rezformul1" localSheetId="0">#REF!</definedName>
    <definedName name="rezformul1">#REF!</definedName>
    <definedName name="rezshap">OFFSET(#REF!,0,0,COUNTA(#REF!),7)</definedName>
    <definedName name="rf" localSheetId="0">#REF!</definedName>
    <definedName name="rf">#REF!</definedName>
    <definedName name="RF_2">#REF!</definedName>
    <definedName name="rfwerfwrwerqw" localSheetId="0">[59]СПЕЦИФИКАЦИЯ!#REF!</definedName>
    <definedName name="rfwerfwrwerqw">[59]СПЕЦИФИКАЦИЯ!#REF!</definedName>
    <definedName name="rg2v2" localSheetId="0">#REF!</definedName>
    <definedName name="rg2v2">#REF!</definedName>
    <definedName name="ROYALTY">#REF!</definedName>
    <definedName name="rpg2v2">#REF!</definedName>
    <definedName name="rr" localSheetId="0">'[101]Пример расчета'!#REF!</definedName>
    <definedName name="rr">'[102]Пример расчета'!#REF!</definedName>
    <definedName name="rr_1">#N/A</definedName>
    <definedName name="rr_15">'[101]Пример расчета'!#REF!</definedName>
    <definedName name="rr_16">'[101]Пример расчета'!#REF!</definedName>
    <definedName name="rr_18">'[101]Пример расчета'!#REF!</definedName>
    <definedName name="rr_2">#N/A</definedName>
    <definedName name="rr_3">#N/A</definedName>
    <definedName name="rr_4">'[101]Пример расчета'!#REF!</definedName>
    <definedName name="rrrrrrrrrrrrrrrrrrrrrrrr">[52]Коэффициенты!$A$1:$A$65536</definedName>
    <definedName name="RSA_all" localSheetId="0">#REF!</definedName>
    <definedName name="RSA_all">#REF!</definedName>
    <definedName name="RSA_BS1">#REF!</definedName>
    <definedName name="RSA_FS">#REF!</definedName>
    <definedName name="RSA_PL1">#REF!</definedName>
    <definedName name="rtgserw">#REF!</definedName>
    <definedName name="RTY">[100]sapactivexlhiddensheet!$BE$39</definedName>
    <definedName name="rtyrty" localSheetId="0">#REF!</definedName>
    <definedName name="rtyrty">#REF!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" localSheetId="0">#REF!</definedName>
    <definedName name="sa">#REF!</definedName>
    <definedName name="SAPRangePOPER_Tabelle3_Tabelle3D1">[103]Параметры!$B$9</definedName>
    <definedName name="SAPRangeRYEAR_Tabelle3_Tabelle3D1">[103]Параметры!$B$8</definedName>
    <definedName name="SAPTrigger_Лист1_Амортизация">[104]sapactivexlhiddensheet!$AV$39</definedName>
    <definedName name="SAPTrigger_Лист1_ДебКредЗадолж">[104]sapactivexlhiddensheet!$AZ$39</definedName>
    <definedName name="SAPTrigger_Лист1_ДолгосрИнвестФинВлож">[104]sapactivexlhiddensheet!$BD$39</definedName>
    <definedName name="SAPTrigger_Лист1_ДоходнВлож">[104]sapactivexlhiddensheet!$AW$39</definedName>
    <definedName name="SAPTrigger_Лист1_Затр1">[104]sapactivexlhiddensheet!$BB$39</definedName>
    <definedName name="SAPTrigger_Лист1_Затраты">[104]sapactivexlhiddensheet!$BA$39</definedName>
    <definedName name="SAPTrigger_Лист1_НИОКР">[104]sapactivexlhiddensheet!$AX$39</definedName>
    <definedName name="SAPTrigger_Лист1_НМА">[104]sapactivexlhiddensheet!$AT$39</definedName>
    <definedName name="SAPTrigger_Лист1_Обеспеч">[104]sapactivexlhiddensheet!$BC$39</definedName>
    <definedName name="SAPTrigger_Лист1_Обесреч">[105]sapactivexlhiddensheet!$AC$39</definedName>
    <definedName name="SAPTrigger_Лист1_ФинансВложения">[104]sapactivexlhiddensheet!$AY$39</definedName>
    <definedName name="SAPTrigger_Лист1_ФинВлож">[105]sapactivexlhiddensheet!$Z$39</definedName>
    <definedName name="SAPTrigger_Лист1_ФинВлож1">[105]sapactivexlhiddensheet!$AF$39</definedName>
    <definedName name="SAPTrigger_Лист14_Внеш_нефть">[106]sapactivexlhiddensheet!$Q$39</definedName>
    <definedName name="SAPTrigger_Лист14_Внеш_рынок">[106]sapactivexlhiddensheet!$R$39</definedName>
    <definedName name="SAPTrigger_Лист14_Форма24">[106]sapactivexlhiddensheet!$H$39</definedName>
    <definedName name="SAPTrigger_Лист17_Тоннаж">[105]sapactivexlhiddensheet!$U$39</definedName>
    <definedName name="SAPTrigger_Лист17_Форма6_Таб6">[105]sapactivexlhiddensheet!$G$39</definedName>
    <definedName name="SAPTrigger_Лист18_Внеш_нефть">[106]sapactivexlhiddensheet!$O$39</definedName>
    <definedName name="SAPTrigger_Лист18_Внеш_нефть_дочки">[106]sapactivexlhiddensheet!$U$39</definedName>
    <definedName name="SAPTrigger_Лист18_Внеш_рынок">[106]sapactivexlhiddensheet!$P$39</definedName>
    <definedName name="SAPTrigger_Лист18_Внеш_рынок_дочки">[106]sapactivexlhiddensheet!$V$39</definedName>
    <definedName name="SAPTrigger_Лист18_Выборка_прочих">[106]sapactivexlhiddensheet!$N$39</definedName>
    <definedName name="SAPTrigger_Лист18_Форма5_Таб5">[106]sapactivexlhiddensheet!$I$39</definedName>
    <definedName name="SAPTrigger_Лист18_Форма5_Таб5_Дочки">[106]sapactivexlhiddensheet!$M$39</definedName>
    <definedName name="SAPTrigger_Лист20_Дивидынды">[103]sapactivexlhiddensheet!$R$39</definedName>
    <definedName name="SAPTrigger_Лист20_Форма2">[107]sapactivexlhiddensheet!$K$39</definedName>
    <definedName name="SAPTrigger_Лист20_Форма21">[107]sapactivexlhiddensheet!$BE$39</definedName>
    <definedName name="SAPTrigger_Лист24_Дивиденты">[105]sapactivexlhiddensheet!$V$39</definedName>
    <definedName name="SAPTrigger_Лист24_Резервы">[104]sapactivexlhiddensheet!$BK$39</definedName>
    <definedName name="SAPTrigger_Лист24_Резервы1">[104]sapactivexlhiddensheet!$BM$39</definedName>
    <definedName name="SAPTrigger_Лист24_Справки">[104]sapactivexlhiddensheet!$BN$39</definedName>
    <definedName name="SAPTrigger_Лист24_Справки1">[104]sapactivexlhiddensheet!$BO$39</definedName>
    <definedName name="SAPTrigger_Лист24_Ф3годБез2">[104]sapactivexlhiddensheet!$BH$39</definedName>
    <definedName name="SAPTrigger_Лист24_Ф3ПрошлГод">[104]sapactivexlhiddensheet!$BI$39</definedName>
    <definedName name="SAPTrigger_Лист24_Ф3ТекущГод">[104]sapactivexlhiddensheet!$BJ$39</definedName>
    <definedName name="SAPTrigger_Лист24_Форма2_1">[105]sapactivexlhiddensheet!$U$39</definedName>
    <definedName name="SAPTrigger_Лист25_Форма1_Таб1">[104]sapactivexlhiddensheet!$N$39</definedName>
    <definedName name="SAPTrigger_Лист36_Форма4">[104]sapactivexlhiddensheet!$AU$39</definedName>
    <definedName name="SAPTrigger_Лист36_Форма41">[104]sapactivexlhiddensheet!$BL$39</definedName>
    <definedName name="SAPTrigger_Лист4_Лист4D1">[105]sapactivexlhiddensheet!$B$39</definedName>
    <definedName name="SAPTrigger_Лист6_КапиталИскл">[104]sapactivexlhiddensheet!$AI$39</definedName>
    <definedName name="SAPTrigger_Лист6_Сальдо_движ_капитала">[104]sapactivexlhiddensheet!$U$39</definedName>
    <definedName name="SAPTrigger_Лист6_Ф1Искл">[104]sapactivexlhiddensheet!$AH$39</definedName>
    <definedName name="SAPTrigger_Лист6_Форма_1_last_year">[105]sapactivexlhiddensheet!$T$39</definedName>
    <definedName name="SAPTrigger_Лист6_Форма1">[104]sapactivexlhiddensheet!$C$39</definedName>
    <definedName name="sb" localSheetId="0">#REF!</definedName>
    <definedName name="sb">#REF!</definedName>
    <definedName name="sc">#REF!</definedName>
    <definedName name="scan_itog">#REF!</definedName>
    <definedName name="scans_3d">#REF!</definedName>
    <definedName name="scans_3d_num">#REF!</definedName>
    <definedName name="Scenario">NA()</definedName>
    <definedName name="Scenario_1">"$#ССЫЛ!.$D$5"</definedName>
    <definedName name="sd" localSheetId="0">#REF!</definedName>
    <definedName name="sd">#REF!</definedName>
    <definedName name="SD_DC">#REF!</definedName>
    <definedName name="sdd" localSheetId="0">[47]топография!#REF!</definedName>
    <definedName name="sdd">[47]топография!#REF!</definedName>
    <definedName name="sddfgh" localSheetId="0">#REF!</definedName>
    <definedName name="sddfgh">#REF!</definedName>
    <definedName name="sddsdaD" localSheetId="0">[68]топография!#REF!</definedName>
    <definedName name="sddsdaD">[68]топография!#REF!</definedName>
    <definedName name="SDDsfd" localSheetId="0">#REF!</definedName>
    <definedName name="SDDsfd">#REF!</definedName>
    <definedName name="SDSA">#REF!</definedName>
    <definedName name="se">#REF!</definedName>
    <definedName name="SF_SFs">#REF!</definedName>
    <definedName name="sg">#REF!</definedName>
    <definedName name="sgw">NA()</definedName>
    <definedName name="sgw_1">NA()</definedName>
    <definedName name="sh" localSheetId="0">#REF!</definedName>
    <definedName name="sh">#REF!</definedName>
    <definedName name="sha">OFFSET(#REF!,0,0,COUNTA(#REF!),7)</definedName>
    <definedName name="shap">OFFSET(#REF!,0,0,COUNTA(#REF!),7)</definedName>
    <definedName name="shapk">OFFSET(#REF!,0,0,COUNTA(#REF!),7)</definedName>
    <definedName name="shapka2">OFFSET(#REF!,0,0,4,COUNTA(#REF!))</definedName>
    <definedName name="shurf" localSheetId="0">#REF!</definedName>
    <definedName name="shurf">#REF!</definedName>
    <definedName name="shurf_n_lab">#REF!</definedName>
    <definedName name="shut">#REF!</definedName>
    <definedName name="si">#REF!</definedName>
    <definedName name="sj">#REF!</definedName>
    <definedName name="sk">#REF!</definedName>
    <definedName name="sl">#REF!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M" localSheetId="0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 localSheetId="0">'[108]СМЕТА проект'!#REF!</definedName>
    <definedName name="SM_STO_1">'[109]СМЕТА проект'!#REF!</definedName>
    <definedName name="SM_STO_1_15">'[108]СМЕТА проект'!#REF!</definedName>
    <definedName name="SM_STO_1_17">'[108]СМЕТА проект'!#REF!</definedName>
    <definedName name="SM_STO_1_18">'[108]СМЕТА проект'!#REF!</definedName>
    <definedName name="SM_STO_1_19">'[108]СМЕТА проект'!#REF!</definedName>
    <definedName name="SM_STO_1_20">'[108]СМЕТА проект'!#REF!</definedName>
    <definedName name="SM_STO_1_3">'[108]СМЕТА проект'!#REF!</definedName>
    <definedName name="SM_STO_10">#REF!</definedName>
    <definedName name="SM_STO_11">[110]топография!#REF!</definedName>
    <definedName name="SM_STO_12">[110]топография!#REF!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">"#REF!"</definedName>
    <definedName name="SM_STO_20">#REF!</definedName>
    <definedName name="SM_STO_3" localSheetId="0">#REF!</definedName>
    <definedName name="SM_STO_3">"#REF!"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0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">"#REF!"</definedName>
    <definedName name="SM_STO1_20">#REF!</definedName>
    <definedName name="SM_STO1_3" localSheetId="0">#REF!</definedName>
    <definedName name="SM_STO1_3">"#REF!"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0">#REF!</definedName>
    <definedName name="SM_STO2">#REF!</definedName>
    <definedName name="SM_STO2_1" localSheetId="0">#REF!</definedName>
    <definedName name="SM_STO2_1">"#REF!"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">"#REF!"</definedName>
    <definedName name="SM_STO2_20">#REF!</definedName>
    <definedName name="SM_STO2_3" localSheetId="0">#REF!</definedName>
    <definedName name="SM_STO2_3">"#REF!"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0">#REF!</definedName>
    <definedName name="SM_STO3">#REF!</definedName>
    <definedName name="SM_STO3_1" localSheetId="0">#REF!</definedName>
    <definedName name="SM_STO3_1">"#REF!"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">"#REF!"</definedName>
    <definedName name="SM_STO3_20">#REF!</definedName>
    <definedName name="SM_STO3_3" localSheetId="0">#REF!</definedName>
    <definedName name="SM_STO3_3">"#REF!"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et10_2000" localSheetId="0">#REF!</definedName>
    <definedName name="Smet10_2000">#REF!</definedName>
    <definedName name="Smet13_2000">#REF!</definedName>
    <definedName name="Smet5_2000">#REF!</definedName>
    <definedName name="Smet9_2000">#REF!</definedName>
    <definedName name="Smetnn_2000">#REF!</definedName>
    <definedName name="SmetСУРСТ2">#REF!</definedName>
    <definedName name="SmetСУРСТ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mq">#REF!</definedName>
    <definedName name="smr">#REF!</definedName>
    <definedName name="sn">#REF!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" localSheetId="0">#REF!</definedName>
    <definedName name="so">#REF!</definedName>
    <definedName name="Sor">#REF!</definedName>
    <definedName name="sp">#REF!</definedName>
    <definedName name="sq">#REF!</definedName>
    <definedName name="sr">#REF!</definedName>
    <definedName name="sss" localSheetId="0">[111]база!#REF!</definedName>
    <definedName name="sss">[111]база!#REF!</definedName>
    <definedName name="st" localSheetId="0">#REF!</definedName>
    <definedName name="st">#REF!</definedName>
    <definedName name="STADIA">#REF!</definedName>
    <definedName name="STADIA_N">#REF!</definedName>
    <definedName name="Status">#REF!</definedName>
    <definedName name="su">#REF!</definedName>
    <definedName name="Submission">"$#ССЫЛ!.$#ССЫЛ!$#ССЫЛ!"</definedName>
    <definedName name="Submission_1">"$#ССЫЛ!.$#ССЫЛ!$#ССЫЛ!"</definedName>
    <definedName name="Sum" localSheetId="0">#REF!</definedName>
    <definedName name="Sum">#REF!</definedName>
    <definedName name="SUM_">#REF!</definedName>
    <definedName name="SUM__1" localSheetId="0">#REF!</definedName>
    <definedName name="SUM__1">"#REF!"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">"#REF!"</definedName>
    <definedName name="SUM__20">#REF!</definedName>
    <definedName name="SUM__3" localSheetId="0">#REF!</definedName>
    <definedName name="SUM__3">"#REF!"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0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">"#REF!"</definedName>
    <definedName name="SUM_1_20">#REF!</definedName>
    <definedName name="SUM_1_3" localSheetId="0">#REF!</definedName>
    <definedName name="SUM_1_3">"#REF!"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0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 localSheetId="0">#REF!</definedName>
    <definedName name="SUM_3_1">"#REF!"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">"#REF!"</definedName>
    <definedName name="SUM_3_20">#REF!</definedName>
    <definedName name="SUM_3_3" localSheetId="0">#REF!</definedName>
    <definedName name="SUM_3_3">"#REF!"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 localSheetId="0">#REF!</definedName>
    <definedName name="SUM_31">#REF!</definedName>
    <definedName name="Sum_Prop" localSheetId="0">[77]!sum_prop</definedName>
    <definedName name="Sum_Prop">[77]!sum_prop</definedName>
    <definedName name="summary_part_1" localSheetId="0">#REF!</definedName>
    <definedName name="summary_part_1">#REF!</definedName>
    <definedName name="SV">#REF!</definedName>
    <definedName name="sw">#REF!</definedName>
    <definedName name="SW_2">#REF!</definedName>
    <definedName name="Swc">#REF!</definedName>
    <definedName name="sx">#REF!</definedName>
    <definedName name="sy">#REF!</definedName>
    <definedName name="sz">#REF!</definedName>
    <definedName name="t">#REF!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 localSheetId="0">#REF!</definedName>
    <definedName name="T_GIP">#REF!</definedName>
    <definedName name="T_GRAD1">#REF!</definedName>
    <definedName name="T_GRAD2">#REF!</definedName>
    <definedName name="T_MUD2">#REF!</definedName>
    <definedName name="t3er" localSheetId="0">[59]СПЕЦИФИКАЦИЯ!#REF!</definedName>
    <definedName name="t3er">[59]СПЕЦИФИКАЦИЯ!#REF!</definedName>
    <definedName name="Tahoma" localSheetId="0">#REF!</definedName>
    <definedName name="Tahoma">#REF!</definedName>
    <definedName name="Tbh">"$#ССЫЛ!.$C$19"</definedName>
    <definedName name="Tbh_1">NA()</definedName>
    <definedName name="Tdepth">"$#ССЫЛ!.$C$25"</definedName>
    <definedName name="Tdepth_1">NA()</definedName>
    <definedName name="te5y67567" localSheetId="0">[59]СПЕЦИФИКАЦИЯ!#REF!</definedName>
    <definedName name="te5y67567">[59]СПЕЦИФИКАЦИЯ!#REF!</definedName>
    <definedName name="TEMP2" localSheetId="0">#REF!</definedName>
    <definedName name="TEMP2">#REF!</definedName>
    <definedName name="TEST_COST">#REF!</definedName>
    <definedName name="text1">[69]Лист3!$A$17</definedName>
    <definedName name="text2">[69]Лист3!$A$18</definedName>
    <definedName name="tgrad">"$#ССЫЛ!.$C$23"</definedName>
    <definedName name="tgrad_1">NA()</definedName>
    <definedName name="Time_diff" localSheetId="0">#REF!</definedName>
    <definedName name="Time_diff">#REF!</definedName>
    <definedName name="Times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 localSheetId="0">#REF!</definedName>
    <definedName name="TOTAL_COST_BOE">#REF!</definedName>
    <definedName name="Total_PayOut15" localSheetId="0">[49]Calc!#REF!</definedName>
    <definedName name="Total_PayOut15">[49]Calc!#REF!</definedName>
    <definedName name="Total_Ship">[112]Calc!$D$88</definedName>
    <definedName name="TOTAL_WELLS" localSheetId="0">#REF!</definedName>
    <definedName name="TOTAL_WELLS">#REF!</definedName>
    <definedName name="TPLAT_C">#REF!</definedName>
    <definedName name="Tpr">NA()</definedName>
    <definedName name="Tpr_1">NA()</definedName>
    <definedName name="TRAP_PV" localSheetId="0">#REF!</definedName>
    <definedName name="TRAP_PV">#REF!</definedName>
    <definedName name="Ts">"$#ССЫЛ!.$C$18"</definedName>
    <definedName name="Ts_1">NA()</definedName>
    <definedName name="TS_AGas_Extraction" localSheetId="0">[98]С1_!#REF!</definedName>
    <definedName name="TS_AGas_Extraction">[98]С1_!#REF!</definedName>
    <definedName name="TS_AGas_LOU">[98]С1_!#REF!</definedName>
    <definedName name="TS_AGas_Price" localSheetId="0">#REF!</definedName>
    <definedName name="TS_AGas_Price">#REF!</definedName>
    <definedName name="TS_AGas_Production" localSheetId="0">[98]С1_!#REF!</definedName>
    <definedName name="TS_AGas_Production">[98]С1_!#REF!</definedName>
    <definedName name="TS_AGas_Revenue">[98]С1_!#REF!</definedName>
    <definedName name="TS_All_Burdens" localSheetId="0">#REF!</definedName>
    <definedName name="TS_All_Burdens">#REF!</definedName>
    <definedName name="TS_All_Capex" localSheetId="0">[98]С1_!#REF!</definedName>
    <definedName name="TS_All_Capex">[98]С1_!#REF!</definedName>
    <definedName name="TS_All_Opex">[98]С1_!#REF!</definedName>
    <definedName name="TS_All_Wells" localSheetId="0">#REF!</definedName>
    <definedName name="TS_All_Wells">#REF!</definedName>
    <definedName name="TS_BT_CF" localSheetId="0">[98]С1_!#REF!</definedName>
    <definedName name="TS_BT_CF">[98]С1_!#REF!</definedName>
    <definedName name="TS_Condensate_Extraction">[98]С1_!#REF!</definedName>
    <definedName name="TS_Condensate_LOU">[98]С1_!#REF!</definedName>
    <definedName name="TS_Condensate_Price" localSheetId="0">#REF!</definedName>
    <definedName name="TS_Condensate_Price">#REF!</definedName>
    <definedName name="TS_Condensate_Production" localSheetId="0">[98]С1_!#REF!</definedName>
    <definedName name="TS_Condensate_Production">[98]С1_!#REF!</definedName>
    <definedName name="TS_Condensate_Revenue">[98]С1_!#REF!</definedName>
    <definedName name="TS_Crude_Extraction">[98]С1_!#REF!</definedName>
    <definedName name="TS_Crude_LOU">[98]С1_!#REF!</definedName>
    <definedName name="TS_Crude_Price" localSheetId="0">#REF!</definedName>
    <definedName name="TS_Crude_Price">#REF!</definedName>
    <definedName name="TS_Crude_Production" localSheetId="0">[98]С1_!#REF!</definedName>
    <definedName name="TS_Crude_Production">[98]С1_!#REF!</definedName>
    <definedName name="TS_Crude_Revenue">[98]С1_!#REF!</definedName>
    <definedName name="TS_DCF15">[98]С1_!#REF!</definedName>
    <definedName name="TS_Drill_Capex">[98]С1_!#REF!</definedName>
    <definedName name="TS_EWells" localSheetId="0">#REF!</definedName>
    <definedName name="TS_EWells">#REF!</definedName>
    <definedName name="TS_Export_Tax" localSheetId="0">[98]С1_!#REF!</definedName>
    <definedName name="TS_Export_Tax">[98]С1_!#REF!</definedName>
    <definedName name="TS_FCF">[98]С1_!#REF!</definedName>
    <definedName name="TS_HC_Extraction">[98]С1_!#REF!</definedName>
    <definedName name="TS_HC_Lou">[98]С1_!#REF!</definedName>
    <definedName name="TS_HC_Price">[98]С1_!#REF!</definedName>
    <definedName name="TS_HC_Production">[98]С1_!#REF!</definedName>
    <definedName name="TS_HC_Revenue">[98]С1_!#REF!</definedName>
    <definedName name="TS_Income_Tax">[98]С1_!#REF!</definedName>
    <definedName name="TS_IWells" localSheetId="0">#REF!</definedName>
    <definedName name="TS_IWells">#REF!</definedName>
    <definedName name="TS_Liquid_Rate">#REF!</definedName>
    <definedName name="TS_Mineral_Tax" localSheetId="0">[98]С1_!#REF!</definedName>
    <definedName name="TS_Mineral_Tax">[98]С1_!#REF!</definedName>
    <definedName name="TS_New_EWells" localSheetId="0">#REF!</definedName>
    <definedName name="TS_New_EWells">#REF!</definedName>
    <definedName name="TS_New_IWells">#REF!</definedName>
    <definedName name="TS_New_Wells">#REF!</definedName>
    <definedName name="TS_NGas_Exctraction" localSheetId="0">[98]С1_!#REF!</definedName>
    <definedName name="TS_NGas_Exctraction">[98]С1_!#REF!</definedName>
    <definedName name="TS_NGas_LOU">[98]С1_!#REF!</definedName>
    <definedName name="TS_NGas_Price" localSheetId="0">#REF!</definedName>
    <definedName name="TS_NGas_Price">#REF!</definedName>
    <definedName name="TS_NGas_Production" localSheetId="0">[98]С1_!#REF!</definedName>
    <definedName name="TS_NGas_Production">[98]С1_!#REF!</definedName>
    <definedName name="TS_NGas_Revenue">[98]С1_!#REF!</definedName>
    <definedName name="TS_Non_Drill_CAPEX">[98]С1_!#REF!</definedName>
    <definedName name="TS_OpIncome">[98]С1_!#REF!</definedName>
    <definedName name="TS_Property_Tax">[98]С1_!#REF!</definedName>
    <definedName name="TS_reserves" localSheetId="0">#REF!</definedName>
    <definedName name="TS_reserves">#REF!</definedName>
    <definedName name="TS_Transp_Costs" localSheetId="0">[98]С1_!#REF!</definedName>
    <definedName name="TS_Transp_Costs">[98]С1_!#REF!</definedName>
    <definedName name="ttxx">[69]Лист3!$A$8</definedName>
    <definedName name="Tubing_ID">"$#ССЫЛ!.$C$16"</definedName>
    <definedName name="Tubing_ID_1">NA()</definedName>
    <definedName name="tx_1">[69]Лист3!$A$11</definedName>
    <definedName name="tx_2">[69]Лист3!$A$12</definedName>
    <definedName name="tx_3">[69]Лист3!$A$13</definedName>
    <definedName name="tx_6">[69]Лист3!$A$16</definedName>
    <definedName name="txctr">'[48]лист 32-07'!$B$2</definedName>
    <definedName name="txs">[73]Лист3!$B$2</definedName>
    <definedName name="txtx">'[48]лист 32-07'!$B$4</definedName>
    <definedName name="txx">[69]Лист3!$A$6</definedName>
    <definedName name="uprav">OFFSET(#REF!,0,0,COUNTA(#REF!),1)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A" localSheetId="0">[113]Шкаф!#REF!</definedName>
    <definedName name="USA">#N/A</definedName>
    <definedName name="USA_1" localSheetId="0">#REF!</definedName>
    <definedName name="USA_1">"#ref!"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[113]Шкаф!#REF!</definedName>
    <definedName name="USA_15">[113]Шкаф!#REF!</definedName>
    <definedName name="USA_17">[113]Шкаф!#REF!</definedName>
    <definedName name="USA_18">[113]Шкаф!#REF!</definedName>
    <definedName name="USA_19">[113]Шкаф!#REF!</definedName>
    <definedName name="USA_2">#N/A</definedName>
    <definedName name="USA_20">[113]Шкаф!#REF!</definedName>
    <definedName name="USA_3">[113]Шкаф!#REF!</definedName>
    <definedName name="USA_4">[113]Шкаф!#REF!</definedName>
    <definedName name="USA_5">[113]Шкаф!#REF!</definedName>
    <definedName name="USA_6">[113]Шкаф!#REF!</definedName>
    <definedName name="ust_06_g">NA()</definedName>
    <definedName name="ust_06_g_1">NA()</definedName>
    <definedName name="uuu" localSheetId="0">#REF!</definedName>
    <definedName name="uuu">#REF!</definedName>
    <definedName name="v" localSheetId="0">#REF!</definedName>
    <definedName name="v">#REF!</definedName>
    <definedName name="v_1">"#REF!"</definedName>
    <definedName name="v_2">"#REF!"</definedName>
    <definedName name="V_NTG2" localSheetId="0">#REF!</definedName>
    <definedName name="V_NTG2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alue">#REF!</definedName>
    <definedName name="VAR_GAS_OPEX">#REF!</definedName>
    <definedName name="VAT">#N/A</definedName>
    <definedName name="vbkk" localSheetId="0">#REF!</definedName>
    <definedName name="vbkk">#REF!</definedName>
    <definedName name="VES">#REF!</definedName>
    <definedName name="VESDA1">#REF!</definedName>
    <definedName name="vgt" localSheetId="0">[59]СПЕЦИФИКАЦИЯ!#REF!</definedName>
    <definedName name="vgt">[59]СПЕЦИФИКАЦИЯ!#REF!</definedName>
    <definedName name="VH">#REF!</definedName>
    <definedName name="vhjk">[53]топография!#REF!</definedName>
    <definedName name="Vid" localSheetId="0">#REF!</definedName>
    <definedName name="Vid">#REF!</definedName>
    <definedName name="viisota">#REF!</definedName>
    <definedName name="vik">#REF!</definedName>
    <definedName name="vkbz">#REF!</definedName>
    <definedName name="vob">#REF!</definedName>
    <definedName name="vobob">#REF!</definedName>
    <definedName name="VOLUME_august">#REF!</definedName>
    <definedName name="VOLUME_december">#REF!</definedName>
    <definedName name="VOLUME_november">#REF!</definedName>
    <definedName name="VOLUME_october">#REF!</definedName>
    <definedName name="VOLUME_september">#REF!</definedName>
    <definedName name="Vp">#REF!</definedName>
    <definedName name="vR_07">NA()</definedName>
    <definedName name="vR_07_1">NA()</definedName>
    <definedName name="VSEGO2" localSheetId="0">'[94]Сводная смета'!#REF!</definedName>
    <definedName name="VSEGO2">'[94]Сводная смета'!#REF!</definedName>
    <definedName name="vskritija" localSheetId="0">#REF!</definedName>
    <definedName name="vskritija">#REF!</definedName>
    <definedName name="vvod_ini" localSheetId="0">[114]!vvod_ini</definedName>
    <definedName name="vvod_ini">[114]!vvod_ini</definedName>
    <definedName name="w" localSheetId="0">#REF!</definedName>
    <definedName name="w">#REF!</definedName>
    <definedName name="W_DEPTH2">#REF!</definedName>
    <definedName name="w_o_shurf">#REF!</definedName>
    <definedName name="WC">"$#ССЫЛ!.$C$5"</definedName>
    <definedName name="WC_1">NA()</definedName>
    <definedName name="WE_LabourRate" localSheetId="0">#REF!</definedName>
    <definedName name="WE_LabourRate">#REF!</definedName>
    <definedName name="WELL_COST_D">#REF!</definedName>
    <definedName name="WELL_COST_F">#REF!</definedName>
    <definedName name="WELLH_PLAT">#REF!</definedName>
    <definedName name="WELLS">#REF!</definedName>
    <definedName name="WELLS_YR">#REF!</definedName>
    <definedName name="WF_IRR">#REF!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works" localSheetId="0">#REF!</definedName>
    <definedName name="works">#REF!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Иваново." hidden="1">{"Смета1",#N/A,FALSE,"Смета";"Смета2а",#N/A,FALSE,"Смета"}</definedName>
    <definedName name="xh" localSheetId="0">#REF!</definedName>
    <definedName name="xh">#REF!</definedName>
    <definedName name="y">#REF!</definedName>
    <definedName name="y_1">"#REF!"</definedName>
    <definedName name="y_2">"#REF!"</definedName>
    <definedName name="Yamaha_26" localSheetId="0">#REF!</definedName>
    <definedName name="Yamaha_26">#REF!</definedName>
    <definedName name="yer5ye" localSheetId="0">[59]СПЕЦИФИКАЦИЯ!#REF!</definedName>
    <definedName name="yer5ye">[59]СПЕЦИФИКАЦИЯ!#REF!</definedName>
    <definedName name="YIELD" localSheetId="0">#REF!</definedName>
    <definedName name="YIELD">#REF!</definedName>
    <definedName name="yield_exp">#REF!</definedName>
    <definedName name="YIELD2">#REF!</definedName>
    <definedName name="YP">#N/A</definedName>
    <definedName name="yt" localSheetId="0">#REF!</definedName>
    <definedName name="yt">#REF!</definedName>
    <definedName name="yyy" localSheetId="0">#REF!</definedName>
    <definedName name="yyy">#REF!</definedName>
    <definedName name="yyy_1">"#REF!"</definedName>
    <definedName name="yyy_15">#REF!</definedName>
    <definedName name="yyy_16">#REF!</definedName>
    <definedName name="yyy_17">#REF!</definedName>
    <definedName name="yyy_18">#REF!</definedName>
    <definedName name="yyy_2">"#REF!"</definedName>
    <definedName name="yyy_20">#REF!</definedName>
    <definedName name="yyy_3" localSheetId="0">#REF!</definedName>
    <definedName name="yyy_3">"#REF!"</definedName>
    <definedName name="yyy_4">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2BE0561_3E43_11D1_AA21_0080C83F6713_.wvu.FilterData" hidden="1">#REF!</definedName>
    <definedName name="Z_32BE0561_3E43_11D1_AA21_0080C83F6713_.wvu.Rows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1DAB21_3E43_11D1_9921_000021579852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7F3F38C1_B38F_11D1_B73A_0080C83F5DB9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aikinskaya_Excise">NA()</definedName>
    <definedName name="Zaikinskaya_Excise_1">"$#ССЫЛ!.$E$456:$E$476"</definedName>
    <definedName name="Zaj" localSheetId="0">#REF!</definedName>
    <definedName name="Zaj">#REF!</definedName>
    <definedName name="Zak">#REF!</definedName>
    <definedName name="ZAK1">#REF!</definedName>
    <definedName name="ZAK1_1" localSheetId="0">#REF!</definedName>
    <definedName name="ZAK1_1">"#REF!"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">"#REF!"</definedName>
    <definedName name="ZAK1_20">#REF!</definedName>
    <definedName name="ZAK1_3" localSheetId="0">#REF!</definedName>
    <definedName name="ZAK1_3">"#REF!"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0">#REF!</definedName>
    <definedName name="ZAK2">#REF!</definedName>
    <definedName name="ZAK2_1" localSheetId="0">#REF!</definedName>
    <definedName name="ZAK2_1">"#REF!"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">"#REF!"</definedName>
    <definedName name="ZAK2_20">#REF!</definedName>
    <definedName name="ZAK2_3" localSheetId="0">#REF!</definedName>
    <definedName name="ZAK2_3">"#REF!"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 localSheetId="0">#REF!</definedName>
    <definedName name="ZAK22\">#REF!</definedName>
    <definedName name="zak3">#REF!</definedName>
    <definedName name="zak3_1">"#REF!"</definedName>
    <definedName name="ZAK9" localSheetId="0">#REF!</definedName>
    <definedName name="ZAK9">#REF!</definedName>
    <definedName name="Zakaz">#REF!</definedName>
    <definedName name="zpg2v2">#REF!</definedName>
    <definedName name="zrkg2v2">#REF!</definedName>
    <definedName name="zxc">[100]sapactivexlhiddensheet!$K$39</definedName>
    <definedName name="zxdc" localSheetId="0">#REF!</definedName>
    <definedName name="zxdc">#REF!</definedName>
    <definedName name="zzz">#REF!</definedName>
    <definedName name="zzz_1">"#REF!"</definedName>
    <definedName name="а" localSheetId="0">#REF!</definedName>
    <definedName name="а">"#ref!"</definedName>
    <definedName name="а_15">#REF!</definedName>
    <definedName name="а_16">#REF!</definedName>
    <definedName name="а_4">#REF!</definedName>
    <definedName name="А_па">'[93]Исх. данные'!$G$28</definedName>
    <definedName name="А1" localSheetId="0">#REF!</definedName>
    <definedName name="А1">"#ref!"</definedName>
    <definedName name="А1_15">#REF!</definedName>
    <definedName name="а111" localSheetId="0">#REF!</definedName>
    <definedName name="а111">#REF!</definedName>
    <definedName name="а12">#REF!</definedName>
    <definedName name="А15">#REF!</definedName>
    <definedName name="А15_1">"#REF!"</definedName>
    <definedName name="А15_15">#REF!</definedName>
    <definedName name="А15_16">#REF!</definedName>
    <definedName name="А15_18">#REF!</definedName>
    <definedName name="А15_19">#REF!</definedName>
    <definedName name="А15_2">"#REF!"</definedName>
    <definedName name="А15_3">"#REF!"</definedName>
    <definedName name="А15_4">#REF!</definedName>
    <definedName name="А2" localSheetId="0">#REF!</definedName>
    <definedName name="А2">#REF!</definedName>
    <definedName name="А2_1" localSheetId="0">#REF!</definedName>
    <definedName name="А2_1">"#REF!"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">"#REF!"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2" localSheetId="0">[86]Авиамоторная!#REF!</definedName>
    <definedName name="а22">[86]Авиамоторная!#REF!</definedName>
    <definedName name="А25" localSheetId="0">#REF!</definedName>
    <definedName name="А25">#REF!</definedName>
    <definedName name="а33333">#REF!</definedName>
    <definedName name="А34">#REF!</definedName>
    <definedName name="А34_1">"#REF!"</definedName>
    <definedName name="А34_2">"#REF!"</definedName>
    <definedName name="а34522">#REF!</definedName>
    <definedName name="а35">#REF!</definedName>
    <definedName name="а354654">#REF!</definedName>
    <definedName name="а36" localSheetId="0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 localSheetId="0">#REF!</definedName>
    <definedName name="а36_1">"#REF!"</definedName>
    <definedName name="а36_11">#REF!</definedName>
    <definedName name="а36_12">#REF!</definedName>
    <definedName name="а36_13">#REF!</definedName>
    <definedName name="а36_14">#REF!</definedName>
    <definedName name="а36_15">'[115]к.84-к.83'!#REF!</definedName>
    <definedName name="а36_16">#REF!</definedName>
    <definedName name="а36_17">'[116]к.84-к.83'!#REF!</definedName>
    <definedName name="а36_18">#REF!</definedName>
    <definedName name="а36_19">#REF!</definedName>
    <definedName name="а36_2">"#REF!"</definedName>
    <definedName name="а36_20">'[115]к.84-к.83'!#REF!</definedName>
    <definedName name="а36_3" localSheetId="0">'[115]к.84-к.83'!#REF!</definedName>
    <definedName name="а36_3">"#REF!"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 localSheetId="0">#REF!</definedName>
    <definedName name="а37">#REF!</definedName>
    <definedName name="а443232">#REF!</definedName>
    <definedName name="а443322">#REF!</definedName>
    <definedName name="а60" localSheetId="0">[86]Авиамоторная!#REF!</definedName>
    <definedName name="а60">[86]Авиамоторная!#REF!</definedName>
    <definedName name="А95">'[117]Прибыль опл'!#REF!</definedName>
    <definedName name="аа">[118]СмМашБур!#REF!</definedName>
    <definedName name="ааа" localSheetId="0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аааааааыфффф">#REF!</definedName>
    <definedName name="аб">#REF!</definedName>
    <definedName name="АБК_1">#REF!</definedName>
    <definedName name="АБК_1___0">#REF!</definedName>
    <definedName name="АБК_1___1" localSheetId="0">'[119]Исполнение _освоение по закупк_'!#REF!</definedName>
    <definedName name="АБК_1___1">'[119]Исполнение _освоение по закупк_'!#REF!</definedName>
    <definedName name="АБК_1___10">'[119]Исполнение для Ускова'!#REF!</definedName>
    <definedName name="АБК_1___11">'[119]Выборка по отсыпкам'!#REF!</definedName>
    <definedName name="АБК_1___12">'[119]ИП _отсыпки_'!#REF!</definedName>
    <definedName name="АБК_1___13">'[119]ИП _отсыпки_ФОТ_диз_т_'!#REF!</definedName>
    <definedName name="АБК_1___14">'[119]ИП _отсыпки_ _выборка_'!#REF!</definedName>
    <definedName name="АБК_1___2">'[119]Исполнение по оборуд_'!#REF!</definedName>
    <definedName name="АБК_1___3">'[119]Исполнение по оборуд_ _2_'!#REF!</definedName>
    <definedName name="АБК_1___4">'[119]Исполнение сжато'!#REF!</definedName>
    <definedName name="АБК_1___5">'[119]Форма для бурения'!#REF!</definedName>
    <definedName name="АБК_1___6">'[119]Форма для КС'!#REF!</definedName>
    <definedName name="АБК_1___7">'[119]Форма для ГР'!#REF!</definedName>
    <definedName name="АБК_1___8" localSheetId="0">#REF!</definedName>
    <definedName name="АБК_1___8">#REF!</definedName>
    <definedName name="АБК_1___9" localSheetId="0">[119]Корректировка!#REF!</definedName>
    <definedName name="АБК_1___9">[119]Корректировка!#REF!</definedName>
    <definedName name="АБК_2" localSheetId="0">#REF!</definedName>
    <definedName name="АБК_2">#REF!</definedName>
    <definedName name="АБК_2___0">#REF!</definedName>
    <definedName name="АБК_2___1" localSheetId="0">'[119]Исполнение _освоение по закупк_'!#REF!</definedName>
    <definedName name="АБК_2___1">'[119]Исполнение _освоение по закупк_'!#REF!</definedName>
    <definedName name="АБК_2___10">'[119]Исполнение для Ускова'!#REF!</definedName>
    <definedName name="АБК_2___12">'[119]ИП _отсыпки_'!#REF!</definedName>
    <definedName name="АБК_2___13">'[119]ИП _отсыпки_ФОТ_диз_т_'!#REF!</definedName>
    <definedName name="АБК_2___14">'[119]ИП _отсыпки_ _выборка_'!#REF!</definedName>
    <definedName name="АБК_2___2">'[119]Исполнение по оборуд_'!#REF!</definedName>
    <definedName name="АБК_2___3">'[119]Исполнение по оборуд_ _2_'!#REF!</definedName>
    <definedName name="АБК_2___4">'[119]Исполнение сжато'!#REF!</definedName>
    <definedName name="АБК_2___5">'[119]Форма для бурения'!#REF!</definedName>
    <definedName name="АБК_2___6">'[119]Форма для КС'!#REF!</definedName>
    <definedName name="АБК_2___7">'[119]Форма для ГР'!#REF!</definedName>
    <definedName name="АБК_2___8" localSheetId="0">#REF!</definedName>
    <definedName name="АБК_2___8">#REF!</definedName>
    <definedName name="АБК_2___9" localSheetId="0">[119]Корректировка!#REF!</definedName>
    <definedName name="АБК_2___9">[119]Корректировка!#REF!</definedName>
    <definedName name="АБК_4" localSheetId="0">#REF!</definedName>
    <definedName name="АБК_4">#REF!</definedName>
    <definedName name="АБК_4___0">#REF!</definedName>
    <definedName name="АБК_4___1" localSheetId="0">'[119]Исполнение _освоение по закупк_'!#REF!</definedName>
    <definedName name="АБК_4___1">'[119]Исполнение _освоение по закупк_'!#REF!</definedName>
    <definedName name="АБК_4___10">'[119]Исполнение для Ускова'!#REF!</definedName>
    <definedName name="АБК_4___12">'[119]ИП _отсыпки_'!#REF!</definedName>
    <definedName name="АБК_4___13">'[119]ИП _отсыпки_ФОТ_диз_т_'!#REF!</definedName>
    <definedName name="АБК_4___14">'[119]ИП _отсыпки_ _выборка_'!#REF!</definedName>
    <definedName name="АБК_4___2">'[119]Исполнение по оборуд_'!#REF!</definedName>
    <definedName name="АБК_4___3">'[119]Исполнение по оборуд_ _2_'!#REF!</definedName>
    <definedName name="АБК_4___4">'[119]Исполнение сжато'!#REF!</definedName>
    <definedName name="АБК_4___5">'[119]Форма для бурения'!#REF!</definedName>
    <definedName name="АБК_4___6">'[119]Форма для КС'!#REF!</definedName>
    <definedName name="АБК_4___7">'[119]Форма для ГР'!#REF!</definedName>
    <definedName name="АБК_4___8" localSheetId="0">#REF!</definedName>
    <definedName name="АБК_4___8">#REF!</definedName>
    <definedName name="АБК_4___9" localSheetId="0">[119]Корректировка!#REF!</definedName>
    <definedName name="АБК_4___9">[119]Корректировка!#REF!</definedName>
    <definedName name="ав" localSheetId="0">#REF!</definedName>
    <definedName name="АВ">[61]топография!#REF!</definedName>
    <definedName name="АВ.НАд" localSheetId="0">#REF!</definedName>
    <definedName name="АВ.НАд">#REF!</definedName>
    <definedName name="ав_1">"#REF!"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">"#REF!"</definedName>
    <definedName name="ав_20">#REF!</definedName>
    <definedName name="ав_3" localSheetId="0">#REF!</definedName>
    <definedName name="ав_3">"#REF!"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 localSheetId="0">#REF!</definedName>
    <definedName name="ава" hidden="1">{#N/A,#N/A,FALSE,"FA_1";#N/A,#N/A,FALSE,"Dep'n SE";#N/A,#N/A,FALSE,"Dep'n FC"}</definedName>
    <definedName name="ававыа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ававы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авввввввввввввввввввв" localSheetId="0">#REF!</definedName>
    <definedName name="авввввввввввввввввввв">#REF!</definedName>
    <definedName name="аве" localSheetId="0">[46]!ABN</definedName>
    <definedName name="аве">[46]!ABN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миви_15">#REF!</definedName>
    <definedName name="авпявап">#REF!</definedName>
    <definedName name="авпяпав">#REF!</definedName>
    <definedName name="авРВп">#REF!</definedName>
    <definedName name="авт">#REF!</definedName>
    <definedName name="авт_15">#REF!</definedName>
    <definedName name="Автомат" localSheetId="0">[120]Смета!#REF!</definedName>
    <definedName name="Автомат">[121]Смета!#REF!</definedName>
    <definedName name="Автомат_15">[120]Смета!#REF!</definedName>
    <definedName name="Авторский_надзор">#REF!</definedName>
    <definedName name="аглвг" localSheetId="0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дрес">#REF!</definedName>
    <definedName name="АЗС">#REF!</definedName>
    <definedName name="АЗС___0">#REF!</definedName>
    <definedName name="АЗС___1">'[119]Исполнение _освоение по закупк_'!#REF!</definedName>
    <definedName name="АЗС___10">'[119]Исполнение для Ускова'!#REF!</definedName>
    <definedName name="АЗС___11">'[119]Выборка по отсыпкам'!#REF!</definedName>
    <definedName name="АЗС___12">'[119]ИП _отсыпки_'!#REF!</definedName>
    <definedName name="АЗС___13">'[119]ИП _отсыпки_ФОТ_диз_т_'!#REF!</definedName>
    <definedName name="АЗС___14">'[119]ИП _отсыпки_ _выборка_'!#REF!</definedName>
    <definedName name="АЗС___2">'[119]Исполнение по оборуд_'!#REF!</definedName>
    <definedName name="АЗС___3">'[119]Исполнение по оборуд_ _2_'!#REF!</definedName>
    <definedName name="АЗС___4">'[119]Исполнение сжато'!#REF!</definedName>
    <definedName name="АЗС___5">'[119]Форма для бурения'!#REF!</definedName>
    <definedName name="АЗС___6">'[119]Форма для КС'!#REF!</definedName>
    <definedName name="АЗС___7">'[119]Форма для ГР'!#REF!</definedName>
    <definedName name="АЗС___8" localSheetId="0">#REF!</definedName>
    <definedName name="АЗС___8">#REF!</definedName>
    <definedName name="АЗС___9" localSheetId="0">[119]Корректировка!#REF!</definedName>
    <definedName name="АЗС___9">[119]Корректировка!#REF!</definedName>
    <definedName name="акт">#REF!</definedName>
    <definedName name="Актив_Пассив_с1" localSheetId="0">#REF!</definedName>
    <definedName name="Актив_Пассив_с1">#REF!</definedName>
    <definedName name="Акциз1">[122]Лист2!$E$6</definedName>
    <definedName name="ало" localSheetId="0">#REF!</definedName>
    <definedName name="ало">#REF!</definedName>
    <definedName name="Алтайский_край">#REF!</definedName>
    <definedName name="Алтайский_край_1">#REF!</definedName>
    <definedName name="аморт." localSheetId="0">[123]!dial_koef_udar</definedName>
    <definedName name="аморт.">[123]!dial_koef_udar</definedName>
    <definedName name="Амурская_область" localSheetId="0">#REF!</definedName>
    <definedName name="Амурская_область">#REF!</definedName>
    <definedName name="Амурская_область_1">#REF!</definedName>
    <definedName name="Анал_балан_с1">#REF!</definedName>
    <definedName name="Анализ">#REF!</definedName>
    <definedName name="ангданга">#REF!</definedName>
    <definedName name="ангщ">#REF!</definedName>
    <definedName name="анд">#REF!</definedName>
    <definedName name="АННН">#REF!</definedName>
    <definedName name="анол">#REF!</definedName>
    <definedName name="анрл">[47]топография!#REF!</definedName>
    <definedName name="антитеррористич." localSheetId="0">#REF!</definedName>
    <definedName name="антитеррористич.">#REF!</definedName>
    <definedName name="аода">#REF!</definedName>
    <definedName name="аодадо">#REF!</definedName>
    <definedName name="аодра">#REF!</definedName>
    <definedName name="аол">[47]топография!#REF!</definedName>
    <definedName name="аопы" localSheetId="0">#REF!</definedName>
    <definedName name="аопы">#REF!</definedName>
    <definedName name="аопыао">#REF!</definedName>
    <definedName name="аоыао">#REF!</definedName>
    <definedName name="ап" localSheetId="0">#REF!</definedName>
    <definedName name="ап">#REF!</definedName>
    <definedName name="ап12">#REF!</definedName>
    <definedName name="апавр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апавр" hidden="1">{"IAS Mapping",#N/A,FALSE,"RSA_FS";#N/A,#N/A,FALSE,"CHECK!";#N/A,#N/A,FALSE,"Recon";#N/A,#N/A,FALSE,"NMG";#N/A,#N/A,FALSE,"Journals";"AnalRSA",#N/A,FALSE,"PL-Anal";"AnalIAS",#N/A,FALSE,"PL-Anal";#N/A,#N/A,FALSE,"COS"}</definedName>
    <definedName name="апиаоп" localSheetId="0">[124]Смета!#REF!</definedName>
    <definedName name="апиаоп">[125]Смета!#REF!</definedName>
    <definedName name="апиаоп_15">[126]Смета!#REF!</definedName>
    <definedName name="апоап" localSheetId="0">#REF!</definedName>
    <definedName name="апоап">#REF!</definedName>
    <definedName name="аповоп">#REF!</definedName>
    <definedName name="аполпнщ" localSheetId="0">#REF!</definedName>
    <definedName name="аполпнщ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0">[127]топография!#REF!</definedName>
    <definedName name="апр">[128]топография!#REF!</definedName>
    <definedName name="апр_15">[127]топография!#REF!</definedName>
    <definedName name="апр_16">[129]топография!#REF!</definedName>
    <definedName name="апр_18">[127]топография!#REF!</definedName>
    <definedName name="апр_4">[129]топография!#REF!</definedName>
    <definedName name="аправи" localSheetId="0">#REF!</definedName>
    <definedName name="аправи">#REF!</definedName>
    <definedName name="апрво">#REF!</definedName>
    <definedName name="апрлоп">"#name?"</definedName>
    <definedName name="апрыа" localSheetId="0">#REF!</definedName>
    <definedName name="апрыа">#REF!</definedName>
    <definedName name="апрыапр" localSheetId="0">[47]топография!#REF!</definedName>
    <definedName name="апрыапр">[47]топография!#REF!</definedName>
    <definedName name="апыо" localSheetId="0">#REF!</definedName>
    <definedName name="апыо">#REF!</definedName>
    <definedName name="апырр">#REF!</definedName>
    <definedName name="арбь">#REF!</definedName>
    <definedName name="арл">#REF!</definedName>
    <definedName name="арла" localSheetId="0">[47]топография!#REF!</definedName>
    <definedName name="арла">[47]топография!#REF!</definedName>
    <definedName name="аро" localSheetId="0">#REF!</definedName>
    <definedName name="аро">#REF!</definedName>
    <definedName name="ародар">#REF!</definedName>
    <definedName name="ародард" localSheetId="0">[47]топография!#REF!</definedName>
    <definedName name="ародард">[47]топография!#REF!</definedName>
    <definedName name="ародарод" localSheetId="0">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 localSheetId="0">#REF!</definedName>
    <definedName name="арпа">#REF!</definedName>
    <definedName name="Архангельская_область">#REF!</definedName>
    <definedName name="Архангельская_область_1">#REF!</definedName>
    <definedName name="аршщ" localSheetId="0">#REF!</definedName>
    <definedName name="аршщ">#REF!</definedName>
    <definedName name="арьдбра" localSheetId="0">[47]топография!#REF!</definedName>
    <definedName name="арьдбра">[47]топография!#REF!</definedName>
    <definedName name="Астраханская_область" localSheetId="0">#REF!</definedName>
    <definedName name="Астраханская_область">#REF!</definedName>
    <definedName name="АСУДД4" localSheetId="0">[59]СПЕЦИФИКАЦИЯ!#REF!</definedName>
    <definedName name="АСУДД4">[59]СПЕЦИФИКАЦИЯ!#REF!</definedName>
    <definedName name="АСУТП" localSheetId="0">#REF!</definedName>
    <definedName name="АСУТП">#REF!</definedName>
    <definedName name="АСУТП_1">"#REF!"</definedName>
    <definedName name="АСУТП_2">"#REF!"</definedName>
    <definedName name="АСУУДД" localSheetId="0">[59]СПЕЦИФИКАЦИЯ!#REF!</definedName>
    <definedName name="АСУУДД">[59]СПЕЦИФИКАЦИЯ!#REF!</definedName>
    <definedName name="АФС" localSheetId="0">[130]топография!#REF!</definedName>
    <definedName name="АФС">[131]топография!#REF!</definedName>
    <definedName name="АФС_13">"$#ССЫЛ!.$#ССЫЛ!$#ССЫЛ!"</definedName>
    <definedName name="АФС_15">[130]топография!#REF!</definedName>
    <definedName name="АФС_17">[130]топография!#REF!</definedName>
    <definedName name="АФС_18">[130]топография!#REF!</definedName>
    <definedName name="АФС_19">[130]топография!#REF!</definedName>
    <definedName name="АФС_20">[130]топография!#REF!</definedName>
    <definedName name="АФС_3">[130]топография!#REF!</definedName>
    <definedName name="Ахромова" localSheetId="0">'[92]ЛДЛ-цу пов. Матвеев'!#REF!</definedName>
    <definedName name="Ахромова">'[92]ЛДЛ-цу пов. Матвеев'!#REF!</definedName>
    <definedName name="Ахромова2" localSheetId="0">[132]Авиамоторная!#REF!</definedName>
    <definedName name="Ахромова2">[132]Авиамоторная!#REF!</definedName>
    <definedName name="Ахромова22" localSheetId="0">[132]Авиамоторная!#REF!</definedName>
    <definedName name="Ахромова22">[132]Авиамоторная!#REF!</definedName>
    <definedName name="ацуацуй" localSheetId="0">#REF!</definedName>
    <definedName name="ацуацуй">#REF!</definedName>
    <definedName name="ачпо" localSheetId="0">[68]топография!#REF!</definedName>
    <definedName name="ачпо">[68]топография!#REF!</definedName>
    <definedName name="аыв" localSheetId="0">#REF!</definedName>
    <definedName name="аыв">#REF!</definedName>
    <definedName name="аыоап">#REF!</definedName>
    <definedName name="аыоапо">#REF!</definedName>
    <definedName name="аыопыао">#REF!</definedName>
    <definedName name="аыпр" localSheetId="0">[53]топография!#REF!</definedName>
    <definedName name="аыпр">[53]топография!#REF!</definedName>
    <definedName name="аыпрыпр" localSheetId="0">#REF!</definedName>
    <definedName name="аыпрыпр">#REF!</definedName>
    <definedName name="аыыпо" localSheetId="0">[47]топография!#REF!</definedName>
    <definedName name="аыыпо">[47]топография!#REF!</definedName>
    <definedName name="б" localSheetId="0">#REF!</definedName>
    <definedName name="б">#REF!</definedName>
    <definedName name="баз" localSheetId="0">[133]См_1!$AN$67</definedName>
    <definedName name="баз">[134]См_1!$AN$67</definedName>
    <definedName name="баз." localSheetId="0">#REF!</definedName>
    <definedName name="баз.">#REF!</definedName>
    <definedName name="Баз_стоим">#REF!</definedName>
    <definedName name="база" localSheetId="0">'[135]3_пр'!$AM$33</definedName>
    <definedName name="база">'[136]3_пр'!$AM$33</definedName>
    <definedName name="база_4" localSheetId="0">'[133]4НКУ'!$AH$30</definedName>
    <definedName name="база_4">'[134]4НКУ'!$AH$30</definedName>
    <definedName name="_xlnm.Database" localSheetId="0">#REF!</definedName>
    <definedName name="_xlnm.Database">#REF!</definedName>
    <definedName name="ББ___1" localSheetId="0">'[119]Исполнение _освоение по закупк_'!#REF!</definedName>
    <definedName name="ББ___1">'[119]Исполнение _освоение по закупк_'!#REF!</definedName>
    <definedName name="ББ___10">'[119]Исполнение для Ускова'!#REF!</definedName>
    <definedName name="ББ___11">'[119]Выборка по отсыпкам'!#REF!</definedName>
    <definedName name="ББ___12">'[119]ИП _отсыпки_'!#REF!</definedName>
    <definedName name="ББ___13">'[119]ИП _отсыпки_ФОТ_диз_т_'!#REF!</definedName>
    <definedName name="ББ___14">'[119]ИП _отсыпки_ _выборка_'!#REF!</definedName>
    <definedName name="ББ___2">'[119]Исполнение по оборуд_'!#REF!</definedName>
    <definedName name="ББ___3">'[119]Исполнение по оборуд_ _2_'!#REF!</definedName>
    <definedName name="ББ___4">'[119]Исполнение сжато'!#REF!</definedName>
    <definedName name="ББ___5">'[119]Форма для бурения'!#REF!</definedName>
    <definedName name="ББ___6">'[119]Форма для КС'!#REF!</definedName>
    <definedName name="ББ___7">'[119]Форма для ГР'!#REF!</definedName>
    <definedName name="ББ___9">[119]Корректировка!#REF!</definedName>
    <definedName name="бббб">[61]топография!#REF!</definedName>
    <definedName name="безоп.эксплуатация" localSheetId="0">#REF!</definedName>
    <definedName name="безоп.эксплуатация">#REF!</definedName>
    <definedName name="Бел_к_пов.">'[137]Бел.-к. поверх.'!$F$43</definedName>
    <definedName name="Белгородская_область" localSheetId="0">#REF!</definedName>
    <definedName name="Белгородская_область">#REF!</definedName>
    <definedName name="Белоруссия">[138]Destination!$B$52</definedName>
    <definedName name="Белоруссия__Мозырь">[138]Destination!$B$53</definedName>
    <definedName name="Белоруссия__НАФТАН">[138]Destination!$B$54</definedName>
    <definedName name="Белоруссия__прочие">[138]Destination!$B$55</definedName>
    <definedName name="бизнес">[139]sapactivexlhiddensheet!$BE$39</definedName>
    <definedName name="БИРЖА">'[140]исх дан'!$B$4</definedName>
    <definedName name="БИРЖА2" localSheetId="0">'[140]исх дан'!#REF!</definedName>
    <definedName name="БИРЖА2">'[140]исх дан'!#REF!</definedName>
    <definedName name="бкурение" localSheetId="0">#REF!</definedName>
    <definedName name="бкурение">#REF!</definedName>
    <definedName name="благоустройство_скв">#REF!</definedName>
    <definedName name="благоустройство_скв___0">#REF!</definedName>
    <definedName name="благоустройство_скв___8">'[141]УП _2004'!#REF!</definedName>
    <definedName name="Бланк_сметы" localSheetId="0">#REF!</definedName>
    <definedName name="Бланк_сметы">#REF!</definedName>
    <definedName name="БНГ">#REF!</definedName>
    <definedName name="БНГ___0">#REF!</definedName>
    <definedName name="БНГ___8">'[141]УП _2004'!#REF!</definedName>
    <definedName name="Босния">[138]Destination!$B$17</definedName>
    <definedName name="БПО" localSheetId="0">#REF!</definedName>
    <definedName name="БПО">#REF!</definedName>
    <definedName name="БПО___0">#REF!</definedName>
    <definedName name="БПО___1">'[119]Исполнение _освоение по закупк_'!#REF!</definedName>
    <definedName name="БПО___10">'[119]Исполнение для Ускова'!#REF!</definedName>
    <definedName name="БПО___11">'[119]Выборка по отсыпкам'!#REF!</definedName>
    <definedName name="БПО___12">'[119]ИП _отсыпки_'!#REF!</definedName>
    <definedName name="БПО___13">'[119]ИП _отсыпки_ФОТ_диз_т_'!#REF!</definedName>
    <definedName name="БПО___14">'[119]ИП _отсыпки_ _выборка_'!#REF!</definedName>
    <definedName name="БПО___2">'[119]Исполнение по оборуд_'!#REF!</definedName>
    <definedName name="БПО___3">'[119]Исполнение по оборуд_ _2_'!#REF!</definedName>
    <definedName name="БПО___4">'[119]Исполнение сжато'!#REF!</definedName>
    <definedName name="БПО___5">'[119]Форма для бурения'!#REF!</definedName>
    <definedName name="БПО___6">'[119]Форма для КС'!#REF!</definedName>
    <definedName name="БПО___7">'[119]Форма для ГР'!#REF!</definedName>
    <definedName name="БПО___8" localSheetId="0">#REF!</definedName>
    <definedName name="БПО___8">#REF!</definedName>
    <definedName name="БПО___9" localSheetId="0">[119]Корректировка!#REF!</definedName>
    <definedName name="БПО___9">[119]Корректировка!#REF!</definedName>
    <definedName name="бпрбь" localSheetId="0">#REF!</definedName>
    <definedName name="бпрбь">#REF!</definedName>
    <definedName name="брр">#REF!</definedName>
    <definedName name="Брянская_область">#REF!</definedName>
    <definedName name="бс">[142]ИД!$B$41</definedName>
    <definedName name="БСИР" localSheetId="0">#REF!</definedName>
    <definedName name="БСИР">#REF!</definedName>
    <definedName name="бт">[143]Лист2!$B$99:$B$100</definedName>
    <definedName name="буклет" localSheetId="0">#REF!</definedName>
    <definedName name="буклет">#REF!</definedName>
    <definedName name="бурение">[139]sapactivexlhiddensheet!$BE$39</definedName>
    <definedName name="Буровой_понтон" localSheetId="0">#REF!</definedName>
    <definedName name="Буровой_понтон">#REF!</definedName>
    <definedName name="Бутинге">[138]Destination!$B$10</definedName>
    <definedName name="Бутинге__Броды">[138]Destination!$B$36</definedName>
    <definedName name="Бутинге__комб.">[138]Destination!$B$35</definedName>
    <definedName name="Бутинге__Речица">[138]Destination!$B$37</definedName>
    <definedName name="быч" localSheetId="0">'[144]свод 2'!$A$7</definedName>
    <definedName name="быч">'[145]свод 2'!$A$7</definedName>
    <definedName name="быч_15">'[146]свод 2'!$A$7</definedName>
    <definedName name="быч_16">'[146]свод 2'!$A$7</definedName>
    <definedName name="быч_4">'[146]свод 2'!$A$7</definedName>
    <definedName name="в" localSheetId="0">#REF!</definedName>
    <definedName name="в">#REF!</definedName>
    <definedName name="В.В._Василек">#REF!</definedName>
    <definedName name="В_ПА">'[93]Исх. данные'!$H$28</definedName>
    <definedName name="В10">#REF!</definedName>
    <definedName name="В11">#REF!</definedName>
    <definedName name="в34" localSheetId="0">#REF!</definedName>
    <definedName name="в34">#REF!</definedName>
    <definedName name="В5">#REF!</definedName>
    <definedName name="в555323">#REF!</definedName>
    <definedName name="ва" localSheetId="0">#N/A</definedName>
    <definedName name="ва">"#n/a"</definedName>
    <definedName name="вав" localSheetId="0">[63]топография!#REF!</definedName>
    <definedName name="вав">[63]топография!#REF!</definedName>
    <definedName name="вава" localSheetId="0">[147]топография!#REF!</definedName>
    <definedName name="вава">#REF!</definedName>
    <definedName name="вава_1">#N/A</definedName>
    <definedName name="вава_2">#N/A</definedName>
    <definedName name="вавввввввввввввв" localSheetId="0">#REF!</definedName>
    <definedName name="вавввввввввввввв">#REF!</definedName>
    <definedName name="ваврплдошздб">#REF!</definedName>
    <definedName name="валя">#REF!</definedName>
    <definedName name="вангл">#REF!</definedName>
    <definedName name="ванлр">#REF!</definedName>
    <definedName name="ванол" localSheetId="0">[53]топография!#REF!</definedName>
    <definedName name="ванол">[53]топография!#REF!</definedName>
    <definedName name="вао" localSheetId="0">#REF!</definedName>
    <definedName name="вао">#REF!</definedName>
    <definedName name="ваобваоваоваоваоваоваок">#REF!</definedName>
    <definedName name="ваолп">"#name?"</definedName>
    <definedName name="вап" localSheetId="0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вя">#REF!</definedName>
    <definedName name="вапро">#REF!</definedName>
    <definedName name="вапяп">#REF!</definedName>
    <definedName name="вар" localSheetId="0">[47]топография!#REF!</definedName>
    <definedName name="вар">[47]топография!#REF!</definedName>
    <definedName name="варо" localSheetId="0">#REF!</definedName>
    <definedName name="варо">#REF!</definedName>
    <definedName name="вах">#REF!</definedName>
    <definedName name="ваыа">#REF!</definedName>
    <definedName name="вв">[62]топография!#REF!</definedName>
    <definedName name="ввв" localSheetId="0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[52]Коэффициенты!$A$1:$A$65536</definedName>
    <definedName name="вввввввввввв">[52]база!$E$1:$E$65536</definedName>
    <definedName name="вввввввввввввввв">[52]база!$E$1:$E$65536</definedName>
    <definedName name="Введенные_значения" localSheetId="0">IF(ПИР!Сум_кред*[0]!Проц_став*[0]!Год_кред*ПИР!Нач_кред&gt;0,1,0)</definedName>
    <definedName name="Введенные_значения">IF(Сум_кред*Проц_став*Год_кред*Нач_кред&gt;0,1,0)</definedName>
    <definedName name="вген">#REF!</definedName>
    <definedName name="вглльа">#REF!</definedName>
    <definedName name="ВД1">#REF!</definedName>
    <definedName name="ВДНХ">#REF!</definedName>
    <definedName name="ве">#REF!</definedName>
    <definedName name="ведущий">#REF!</definedName>
    <definedName name="Венгрия">[138]Destination!$B$13</definedName>
    <definedName name="Венгрия_контракт">[138]Destination!$B$14</definedName>
    <definedName name="Венгрия_спот">[138]Destination!$B$15</definedName>
    <definedName name="венл" localSheetId="0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спилс__Херсон">[138]Destination!$B$48</definedName>
    <definedName name="Вентспилс">[138]Destination!$B$28</definedName>
    <definedName name="венш" localSheetId="0">#REF!</definedName>
    <definedName name="венш">#REF!</definedName>
    <definedName name="вео">#REF!</definedName>
    <definedName name="верная">#REF!</definedName>
    <definedName name="вертолетка">#REF!</definedName>
    <definedName name="вертолетка___0">#REF!</definedName>
    <definedName name="вертолетка___8">#REF!</definedName>
    <definedName name="Верхняя_часть">#REF!</definedName>
    <definedName name="веше">#REF!</definedName>
    <definedName name="Вид">'[148]ОДД (стр-во+экспл.)'!$B$85:$B$86</definedName>
    <definedName name="вид_сметы">[149]база!$G$1:$G$65536</definedName>
    <definedName name="Вид2" localSheetId="0">#REF!</definedName>
    <definedName name="Вид2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ирваы">#REF!</definedName>
    <definedName name="вкпвп">#REF!</definedName>
    <definedName name="вл">#REF!</definedName>
    <definedName name="ВЛ_6кВ">[150]total!$D$70</definedName>
    <definedName name="ВЛ_6кВ___0">[150]total!$D$70</definedName>
    <definedName name="ВЛ_6кВ_2">[150]total!$D$71</definedName>
    <definedName name="ВЛ_6кВ_2___0">[150]total!$D$71</definedName>
    <definedName name="ВЛ110">[151]Справка!$I$3:$I$35</definedName>
    <definedName name="Владимирская_область" localSheetId="0">#REF!</definedName>
    <definedName name="Владимирская_область">#REF!</definedName>
    <definedName name="влнг" localSheetId="0">[47]топография!#REF!</definedName>
    <definedName name="влнг">[47]топография!#REF!</definedName>
    <definedName name="внеове" localSheetId="0">#REF!</definedName>
    <definedName name="внеове">#REF!</definedName>
    <definedName name="внеое">#REF!</definedName>
    <definedName name="ВНИИСТ1" localSheetId="0">#REF!</definedName>
    <definedName name="ВНИИСТ1">"#ref!"</definedName>
    <definedName name="ВНИИСТ1_15">#REF!</definedName>
    <definedName name="внлг" localSheetId="0">#REF!</definedName>
    <definedName name="внлг">#REF!</definedName>
    <definedName name="внорьп">#REF!</definedName>
    <definedName name="внр">#REF!</definedName>
    <definedName name="Внут_Т">#REF!</definedName>
    <definedName name="внутренний">[143]Лист2!$B$127:$B$131</definedName>
    <definedName name="вов" localSheetId="0">#REF!</definedName>
    <definedName name="вов">#REF!</definedName>
    <definedName name="вое">#REF!</definedName>
    <definedName name="Возвратные_суммы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бьев">#REF!</definedName>
    <definedName name="Воронежская_область">#REF!</definedName>
    <definedName name="Вп">#REF!</definedName>
    <definedName name="впа">#REF!</definedName>
    <definedName name="впвпвппвпвенег5">#REF!</definedName>
    <definedName name="впитьтьбб">#REF!</definedName>
    <definedName name="впо">#REF!</definedName>
    <definedName name="впоп">[68]топография!#REF!</definedName>
    <definedName name="впор" localSheetId="0">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рвер">[152]СПЕЦИФИКАЦИЯ!#REF!</definedName>
    <definedName name="впрь" localSheetId="0">#REF!</definedName>
    <definedName name="впрь">#REF!</definedName>
    <definedName name="впрьвп">#REF!</definedName>
    <definedName name="впрьрь">#REF!</definedName>
    <definedName name="ВПТ">#REF!</definedName>
    <definedName name="вр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">[153]Коэфф!$B$2</definedName>
    <definedName name="Временные_здания_линия">#REF!</definedName>
    <definedName name="Временные_здания_площадка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[47]топография!#REF!</definedName>
    <definedName name="врь">[68]топография!#REF!</definedName>
    <definedName name="врьпврь" localSheetId="0">#REF!</definedName>
    <definedName name="врьпврь">#REF!</definedName>
    <definedName name="ВСЕГО">#REF!</definedName>
    <definedName name="Всего_по_смете">#REF!</definedName>
    <definedName name="Всего_по_смете_1">"#REF!"</definedName>
    <definedName name="Всего_по_смете_2">"#REF!"</definedName>
    <definedName name="ВсегоЗП">#REF!</definedName>
    <definedName name="ВсегоРучБур">[154]СмРучБур!$J$40</definedName>
    <definedName name="ВсегоШурфов" localSheetId="0">#REF!</definedName>
    <definedName name="ВсегоШурфов">#REF!</definedName>
    <definedName name="Вспом">#REF!</definedName>
    <definedName name="Вспомогательные_работы">#REF!</definedName>
    <definedName name="Вспомогательные_работы_1">"#REF!"</definedName>
    <definedName name="Вспомогательные_работы_2">"#REF!"</definedName>
    <definedName name="ВТ" localSheetId="0">#REF!</definedName>
    <definedName name="ВТ">"#ref!"</definedName>
    <definedName name="ВТ_1" localSheetId="0">#REF!</definedName>
    <definedName name="ВТ_1">"#REF!"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2">"#REF!"</definedName>
    <definedName name="ВТ_7">#REF!</definedName>
    <definedName name="ВТ_8">#REF!</definedName>
    <definedName name="ВТ_9">#REF!</definedName>
    <definedName name="втор" localSheetId="0">#REF!</definedName>
    <definedName name="втор">#REF!</definedName>
    <definedName name="втор_кат">#REF!</definedName>
    <definedName name="второй">#REF!</definedName>
    <definedName name="втратар">#REF!</definedName>
    <definedName name="ВУКЕП" localSheetId="0">#REF!</definedName>
    <definedName name="ВУКЕП">"#ref!"</definedName>
    <definedName name="ВУКЕП_15">#REF!</definedName>
    <definedName name="вф" localSheetId="0">#REF!</definedName>
    <definedName name="вф">#REF!</definedName>
    <definedName name="выдал">[149]база!$E$1:$E$65536</definedName>
    <definedName name="вык4343к32">#REF!</definedName>
    <definedName name="высот">"#ref!"</definedName>
    <definedName name="Высота1" localSheetId="0">'[155]исходные данные'!#REF!</definedName>
    <definedName name="Высота1">'[155]исходные данные'!#REF!</definedName>
    <definedName name="Высота2">'[155]исходные данные'!#REF!</definedName>
    <definedName name="выфа" localSheetId="0">#REF!</definedName>
    <definedName name="выфа">#REF!</definedName>
    <definedName name="выфвы" localSheetId="0">[84]ПДР!#REF!</definedName>
    <definedName name="выфвы">[84]ПДР!#REF!</definedName>
    <definedName name="Вычислительная_техника" localSheetId="0">[113]Коэфф1.!#REF!</definedName>
    <definedName name="Вычислительная_техника">#N/A</definedName>
    <definedName name="Вычислительная_техника_1" localSheetId="0">#REF!</definedName>
    <definedName name="Вычислительная_техника_1">"#ref!"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[113]Коэфф1.!#REF!</definedName>
    <definedName name="Вычислительная_техника_15">[113]Коэфф1.!#REF!</definedName>
    <definedName name="Вычислительная_техника_17">[113]Коэфф1.!#REF!</definedName>
    <definedName name="Вычислительная_техника_18">[113]Коэфф1.!#REF!</definedName>
    <definedName name="Вычислительная_техника_19">[113]Коэфф1.!#REF!</definedName>
    <definedName name="Вычислительная_техника_2">#N/A</definedName>
    <definedName name="Вычислительная_техника_20">[113]Коэфф1.!#REF!</definedName>
    <definedName name="Вычислительная_техника_3">[113]Коэфф1.!#REF!</definedName>
    <definedName name="Вычислительная_техника_4">[113]Коэфф1.!#REF!</definedName>
    <definedName name="Вычислительная_техника_5">[113]Коэфф1.!#REF!</definedName>
    <definedName name="Вычислительная_техника_6">[113]Коэфф1.!#REF!</definedName>
    <definedName name="выы" localSheetId="0">#REF!</definedName>
    <definedName name="выы">#REF!</definedName>
    <definedName name="Г" localSheetId="0">'[156]свод 2'!$A$7</definedName>
    <definedName name="г">#REF!</definedName>
    <definedName name="Г_386" localSheetId="0">[157]!t_pojsnen</definedName>
    <definedName name="Г_386">[157]!t_pojsnen</definedName>
    <definedName name="газ" localSheetId="0">'[158]свод 3'!$D$13</definedName>
    <definedName name="газ">'[159]свод 3'!$D$13</definedName>
    <definedName name="ГАП" localSheetId="0">#REF!</definedName>
    <definedName name="ГАП">#REF!</definedName>
    <definedName name="гггг">#REF!</definedName>
    <definedName name="гггггггггггг">[61]топография!#REF!</definedName>
    <definedName name="гггггггггггггггггггггггггггггггггггггггггггг" localSheetId="0">#REF!</definedName>
    <definedName name="гггггггггггггггггггггггггггггггггггггггггггг">#REF!</definedName>
    <definedName name="гггьлаьтт" localSheetId="0">[61]топография!#REF!</definedName>
    <definedName name="гггьлаьтт">[61]топография!#REF!</definedName>
    <definedName name="Гданьск">[138]Destination!$B$26</definedName>
    <definedName name="гелог" localSheetId="0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г">#REF!</definedName>
    <definedName name="Геод.">{0,"овz";1,"z";2,"аz";5,"овz"}</definedName>
    <definedName name="геодез" localSheetId="0">#REF!</definedName>
    <definedName name="геодез">#REF!</definedName>
    <definedName name="геодез1">[160]геолог!$L$81</definedName>
    <definedName name="Геодези3" localSheetId="0">[161]база!#REF!</definedName>
    <definedName name="Геодези3">[161]база!#REF!</definedName>
    <definedName name="геодезия" localSheetId="0">#REF!</definedName>
    <definedName name="геодезия">#REF!</definedName>
    <definedName name="геодезия_1">"#REF!"</definedName>
    <definedName name="геодезия_2">"#REF!"</definedName>
    <definedName name="геодезия1" localSheetId="0">#REF!</definedName>
    <definedName name="геодезия1">#REF!</definedName>
    <definedName name="геол" localSheetId="0">[162]Смета!#REF!</definedName>
    <definedName name="геол">[163]Смета!#REF!</definedName>
    <definedName name="геол.1" localSheetId="0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[162]Смета!#REF!</definedName>
    <definedName name="геол_14">[164]Смета!#REF!</definedName>
    <definedName name="геол_15">[165]Смета!#REF!</definedName>
    <definedName name="геол_17">[162]Смета!#REF!</definedName>
    <definedName name="геол_18">[162]Смета!#REF!</definedName>
    <definedName name="геол_19">[162]Смета!#REF!</definedName>
    <definedName name="геол_20">[162]Смета!#REF!</definedName>
    <definedName name="геол_3">[162]Смета!#REF!</definedName>
    <definedName name="геол_4">[166]Смета!#REF!</definedName>
    <definedName name="геол_6">[166]Смета!#REF!</definedName>
    <definedName name="геол_6_1">[167]Смета!#REF!</definedName>
    <definedName name="Геол_Лазаревск" localSheetId="0">[62]топография!#REF!</definedName>
    <definedName name="Геол_Лазаревск">[168]топография!#REF!</definedName>
    <definedName name="Геол_Лазаревск_15">[62]топография!#REF!</definedName>
    <definedName name="Геол_Лазаревск_16">[62]топография!#REF!</definedName>
    <definedName name="Геол_Лазаревск_4">[62]топография!#REF!</definedName>
    <definedName name="геол1" localSheetId="0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">#REF!</definedName>
    <definedName name="Геология">#REF!</definedName>
    <definedName name="геология_1">"#REF!"</definedName>
    <definedName name="геология_2">"#REF!"</definedName>
    <definedName name="Геоподоснова1" localSheetId="0">#REF!</definedName>
    <definedName name="Геоподоснова1">#REF!</definedName>
    <definedName name="геострой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еофизика_1">"#REF!"</definedName>
    <definedName name="геофизика_2">"#REF!"</definedName>
    <definedName name="Германия">[138]Destination!$B$27</definedName>
    <definedName name="гид" localSheetId="0">[169]Смета!#REF!</definedName>
    <definedName name="гид">[170]Смета!#REF!</definedName>
    <definedName name="гид_14">[171]Смета!#REF!</definedName>
    <definedName name="гид_15">[172]Смета!#REF!</definedName>
    <definedName name="гид_4">[173]Смета!#REF!</definedName>
    <definedName name="гид_6">[173]Смета!#REF!</definedName>
    <definedName name="гид_6_1">[174]Смета!#REF!</definedName>
    <definedName name="Гидр" localSheetId="0">[68]топография!#REF!</definedName>
    <definedName name="Гидр">#N/A</definedName>
    <definedName name="Гидр_1">#N/A</definedName>
    <definedName name="Гидр_15">[175]топография!#REF!</definedName>
    <definedName name="Гидр_16">[175]топография!#REF!</definedName>
    <definedName name="Гидр_2">#N/A</definedName>
    <definedName name="Гидр_4">[175]топография!#REF!</definedName>
    <definedName name="Гидро" localSheetId="0">[176]топография!#REF!</definedName>
    <definedName name="Гидро">[177]топография!#REF!</definedName>
    <definedName name="Гидро_15">[176]топография!#REF!</definedName>
    <definedName name="Гидро_16">[176]топография!#REF!</definedName>
    <definedName name="Гидро_18">[176]топография!#REF!</definedName>
    <definedName name="Гидро_4">[176]топография!#REF!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0">[68]топография!#REF!</definedName>
    <definedName name="Гидрология_7.03.08">[68]топография!#REF!</definedName>
    <definedName name="гидром" localSheetId="0">#REF!</definedName>
    <definedName name="гидром">#REF!</definedName>
    <definedName name="ГИП" localSheetId="0">'[41]Таблица 4 АСУТП'!$B$92:$B$99</definedName>
    <definedName name="ГИП">#REF!</definedName>
    <definedName name="ГИП_1">"#REF!"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">"#REF!"</definedName>
    <definedName name="ГИП_20">#REF!</definedName>
    <definedName name="ГИП_3" localSheetId="0">#REF!</definedName>
    <definedName name="ГИП_3">"#REF!"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[178]Упр!$R$63:$R$64</definedName>
    <definedName name="глрп" localSheetId="0">#REF!</definedName>
    <definedName name="глрп">#REF!</definedName>
    <definedName name="глуб">#REF!</definedName>
    <definedName name="глубН2О">#REF!</definedName>
    <definedName name="гнл" localSheetId="0">[59]СПЕЦИФИКАЦИЯ!#REF!</definedName>
    <definedName name="гнл">[59]СПЕЦИФИКАЦИЯ!#REF!</definedName>
    <definedName name="гном" localSheetId="0">#REF!</definedName>
    <definedName name="гном">#REF!</definedName>
    <definedName name="го">#REF!</definedName>
    <definedName name="год">'[93]Исх. данные'!$I$15</definedName>
    <definedName name="Год_кред">#REF!</definedName>
    <definedName name="гор">#REF!</definedName>
    <definedName name="город">#REF!</definedName>
    <definedName name="город_инв">[179]база!$Y$1:$Y$65536</definedName>
    <definedName name="гот">[142]ИД!$B$40</definedName>
    <definedName name="гпдш" localSheetId="0">#REF!</definedName>
    <definedName name="гпдш">#REF!</definedName>
    <definedName name="гпшд">#REF!</definedName>
    <definedName name="гр">"#ref!"</definedName>
    <definedName name="граница">'[140]исх дан'!$B$6</definedName>
    <definedName name="ГСМ" localSheetId="0">[68]топография!#REF!</definedName>
    <definedName name="ГСМ">[68]топография!#REF!</definedName>
    <definedName name="ГСМ1" localSheetId="0">#REF!</definedName>
    <definedName name="ГСМ1">#REF!</definedName>
    <definedName name="ГСМ2">#REF!</definedName>
    <definedName name="гш">#REF!</definedName>
    <definedName name="гшд">#REF!</definedName>
    <definedName name="гшн">#REF!</definedName>
    <definedName name="гшпшщ">[180]топография!#REF!</definedName>
    <definedName name="гшшг">NA()</definedName>
    <definedName name="ГЭ">#REF!</definedName>
    <definedName name="д" localSheetId="0">#REF!</definedName>
    <definedName name="д">#REF!</definedName>
    <definedName name="Д1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>#REF!</definedName>
    <definedName name="д5">#REF!</definedName>
    <definedName name="д6">[181]Л!$H$3</definedName>
    <definedName name="да">[139]sapactivexlhiddensheet!$BE$39</definedName>
    <definedName name="дан" localSheetId="0">#REF!</definedName>
    <definedName name="дан">#REF!</definedName>
    <definedName name="данет">#REF!</definedName>
    <definedName name="Данные">#REF!</definedName>
    <definedName name="дап">[139]sapactivexlhiddensheet!$BE$39</definedName>
    <definedName name="Дат_опл" localSheetId="0">#REF!</definedName>
    <definedName name="Дат_опл">#REF!</definedName>
    <definedName name="Дат_плат" localSheetId="0">DATE(YEAR(ПИР!Нач_кред),MONTH(ПИР!Нач_кред)+Payment_Number,DAY(ПИР!Нач_кред))</definedName>
    <definedName name="Дат_плат">DATE(YEAR(Нач_кред),MONTH(Нач_кред)+Payment_Number,DAY(Нач_кред))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[182]Лист3!$A$5</definedName>
    <definedName name="дд" localSheetId="0">[183]Смета!#REF!</definedName>
    <definedName name="дд">[184]Смета!#REF!</definedName>
    <definedName name="дд_1">#N/A</definedName>
    <definedName name="дд_13">[185]Смета!#REF!</definedName>
    <definedName name="дд_14">[186]Смета!#REF!</definedName>
    <definedName name="дд_15">[187]Смета!#REF!</definedName>
    <definedName name="дд_17">[185]Смета!#REF!</definedName>
    <definedName name="дд_18">[186]Смета!#REF!</definedName>
    <definedName name="дд_19">[187]Смета!#REF!</definedName>
    <definedName name="дд_2">#N/A</definedName>
    <definedName name="дд_20">[185]Смета!#REF!</definedName>
    <definedName name="дд_3" localSheetId="0">[185]Смета!#REF!</definedName>
    <definedName name="дд_3">#N/A</definedName>
    <definedName name="дд_4">[186]Смета!#REF!</definedName>
    <definedName name="дд_4_1">[188]Смета!#REF!</definedName>
    <definedName name="дд_5">[186]Смета!#REF!</definedName>
    <definedName name="дд_6">[186]Смета!#REF!</definedName>
    <definedName name="дд_7">[186]Смета!#REF!</definedName>
    <definedName name="дд_8">[186]Смета!#REF!</definedName>
    <definedName name="ддд" localSheetId="0">'[189]СметаСводная Рыб'!$C$13</definedName>
    <definedName name="ддд">'[190]СметаСводная Рыб'!$C$13</definedName>
    <definedName name="ддддд" localSheetId="0" hidden="1">{"BS1",#N/A,TRUE,"RSA_FS";"BS2",#N/A,TRUE,"RSA_FS";"BS3",#N/A,TRUE,"RSA_FS"}</definedName>
    <definedName name="ддддд" hidden="1">{"BS1",#N/A,TRUE,"RSA_FS";"BS2",#N/A,TRUE,"RSA_FS";"BS3",#N/A,TRUE,"RSA_FS"}</definedName>
    <definedName name="дддддд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ддддддддддд">[52]база!$E$1:$E$65536</definedName>
    <definedName name="дек">{"","двадцать ","тридцать ","сорок ","пятьдесят ","шестьдесят ","семьдесят ","восемьдесят ","девяносто "}</definedName>
    <definedName name="Дельта">[191]DATA!$B$4</definedName>
    <definedName name="демонтаж" localSheetId="0">#REF!</definedName>
    <definedName name="демонтаж">#REF!</definedName>
    <definedName name="дендр.">#REF!</definedName>
    <definedName name="дендра">#REF!</definedName>
    <definedName name="дендрол">#REF!</definedName>
    <definedName name="Дендрология">[192]база!$G:$G</definedName>
    <definedName name="Денролог.">[193]база!$G:$G</definedName>
    <definedName name="дес" localSheetId="0" hidden="1">{"","двадцать ","тридцать ","сорок ","пятьдесят ","шестьдесят ","семьдесят ","восемьдесят ","девяносто "}</definedName>
    <definedName name="дес" hidden="1">{"","двадцать ","тридцать ","сорок ","пятьдесят ","шестьдесят ","семьдесят ","восемьдесят ","девяносто "}</definedName>
    <definedName name="десятый" localSheetId="0">#REF!</definedName>
    <definedName name="десятый">#REF!</definedName>
    <definedName name="Дефлятор" localSheetId="0">#REF!</definedName>
    <definedName name="Дефлятор">#REF!</definedName>
    <definedName name="Дефлятор_1">"#REF!"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">"#REF!"</definedName>
    <definedName name="Дефлятор_20">#REF!</definedName>
    <definedName name="Дефлятор_3" localSheetId="0">#REF!</definedName>
    <definedName name="Дефлятор_3">"#REF!"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жддот" localSheetId="0">#REF!</definedName>
    <definedName name="джддот">#REF!</definedName>
    <definedName name="джож" localSheetId="0">'[102]Пример расчета'!#REF!</definedName>
    <definedName name="джож">'[102]Пример расчета'!#REF!</definedName>
    <definedName name="диагн" localSheetId="0" hidden="1">{#N/A,#N/A,FALSE,"Infl_fact"}</definedName>
    <definedName name="диагн" hidden="1">{#N/A,#N/A,FALSE,"Infl_fact"}</definedName>
    <definedName name="Диагностика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пазон" localSheetId="0">#REF!</definedName>
    <definedName name="диапазон">#REF!</definedName>
    <definedName name="Директор">'[93]Исх. данные'!$I$11</definedName>
    <definedName name="Диск" localSheetId="0">#REF!</definedName>
    <definedName name="Диск">"#ref!"</definedName>
    <definedName name="Диск_1" localSheetId="0">#REF!</definedName>
    <definedName name="Диск_1">"#REF!"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2">"#REF!"</definedName>
    <definedName name="Диск_7">#REF!</definedName>
    <definedName name="Диск_8">#REF!</definedName>
    <definedName name="Диск_9">#REF!</definedName>
    <definedName name="дисконт">NA()</definedName>
    <definedName name="дисконт_1">NA()</definedName>
    <definedName name="Дконтр" localSheetId="0">#REF!</definedName>
    <definedName name="Дконтр">#REF!</definedName>
    <definedName name="длг">#REF!</definedName>
    <definedName name="длдл">#REF!</definedName>
    <definedName name="длдор" localSheetId="0" hidden="1">{#N/A,#N/A,FALSE,"Infl_fact"}</definedName>
    <definedName name="длдор" hidden="1">{#N/A,#N/A,FALSE,"Infl_fact"}</definedName>
    <definedName name="Длинна_границы" localSheetId="0">#REF!</definedName>
    <definedName name="Длинна_границы">#REF!</definedName>
    <definedName name="Длинна_границы_1">"#REF!"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">"#REF!"</definedName>
    <definedName name="Длинна_границы_20">#REF!</definedName>
    <definedName name="Длинна_границы_3" localSheetId="0">#REF!</definedName>
    <definedName name="Длинна_границы_3">"#REF!"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0">#REF!</definedName>
    <definedName name="Длинна_трассы">#REF!</definedName>
    <definedName name="Длинна_трассы_1">"#REF!"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">"#REF!"</definedName>
    <definedName name="Длинна_трассы_20">#REF!</definedName>
    <definedName name="Длинна_трассы_3" localSheetId="0">#REF!</definedName>
    <definedName name="Длинна_трассы_3">"#REF!"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зщшзщдлжб" localSheetId="0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" localSheetId="0">CONCATENATE(#REF!,#REF!)</definedName>
    <definedName name="до">CONCATENATE(#REF!,#REF!)</definedName>
    <definedName name="доаоаоа234">#REF!</definedName>
    <definedName name="Добровольное_страхование">#REF!</definedName>
    <definedName name="договор">[194]К.рын!$C$22</definedName>
    <definedName name="должность">[179]база!$AB$1:$AB$65536</definedName>
    <definedName name="ДОЛЛАР" localSheetId="0">#REF!</definedName>
    <definedName name="ДОЛЛАР">#REF!</definedName>
    <definedName name="Доллар_" localSheetId="0">[142]ИД!#REF!</definedName>
    <definedName name="Доллар_">[142]ИД!#REF!</definedName>
    <definedName name="дололапрваыв">[98]Хар_!#REF!</definedName>
    <definedName name="доорп" localSheetId="0">#REF!</definedName>
    <definedName name="доорп">#REF!</definedName>
    <definedName name="Доп._оборудование" localSheetId="0">[113]Коэфф1.!#REF!</definedName>
    <definedName name="Доп._оборудование">#N/A</definedName>
    <definedName name="Доп._оборудование_1" localSheetId="0">#REF!</definedName>
    <definedName name="Доп._оборудование_1">"#ref!"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[113]Коэфф1.!#REF!</definedName>
    <definedName name="Доп._оборудование_15">[113]Коэфф1.!#REF!</definedName>
    <definedName name="Доп._оборудование_17">[113]Коэфф1.!#REF!</definedName>
    <definedName name="Доп._оборудование_18">[113]Коэфф1.!#REF!</definedName>
    <definedName name="Доп._оборудование_19">[113]Коэфф1.!#REF!</definedName>
    <definedName name="Доп._оборудование_2">#N/A</definedName>
    <definedName name="Доп._оборудование_20">[113]Коэфф1.!#REF!</definedName>
    <definedName name="Доп._оборудование_3">[113]Коэфф1.!#REF!</definedName>
    <definedName name="Доп._оборудование_4">[113]Коэфф1.!#REF!</definedName>
    <definedName name="Доп._оборудование_5">[113]Коэфф1.!#REF!</definedName>
    <definedName name="Доп._оборудование_6">[113]Коэфф1.!#REF!</definedName>
    <definedName name="Доп.затраты_в_зимнее_время">#REF!</definedName>
    <definedName name="Доп_оборуд" localSheetId="0">#REF!</definedName>
    <definedName name="Доп_оборуд">"#ref!"</definedName>
    <definedName name="Доп_оборуд_1" localSheetId="0">#REF!</definedName>
    <definedName name="Доп_оборуд_1">"#REF!"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">"#REF!"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плат" localSheetId="0">#REF!</definedName>
    <definedName name="Доп_плат">#REF!</definedName>
    <definedName name="допдшгед">#REF!</definedName>
    <definedName name="Дополнение01">[195]Смета!$I$1:$Q$65536,[195]Смета!$AA$1:$CK$65536</definedName>
    <definedName name="Дополнение02">[195]Смета!$I$1:$Z$65536,[195]Смета!$AJ$1:$CK$65536</definedName>
    <definedName name="Дополнение03">[195]Смета!$I$1:$AI$65536,[195]Смета!$AS$1:$AS$65536,[195]Смета!$AT$1:$CK$65536</definedName>
    <definedName name="Дополнение04">[195]Смета!$I$1:$AR$65536,[195]Смета!$BB$1:$CK$65536</definedName>
    <definedName name="Дополнение05">[195]Смета!$I$1:$BA$65536,[195]Смета!$BK$1:$CK$65536</definedName>
    <definedName name="Дополнение06">[195]Смета!$I$1:$BJ$65536,[195]Смета!$BT$1:$CK$65536</definedName>
    <definedName name="Дополнение07">[195]Смета!$I$1:$BS$65536,[195]Смета!$CC$1:$CK$65536</definedName>
    <definedName name="дорапутешественница">[30]GD!#REF!</definedName>
    <definedName name="Дорога" localSheetId="0">[113]Шкаф!#REF!</definedName>
    <definedName name="Дорога">#N/A</definedName>
    <definedName name="Дорога_1" localSheetId="0">#REF!</definedName>
    <definedName name="Дорога_1">"#ref!"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[113]Шкаф!#REF!</definedName>
    <definedName name="Дорога_15">[113]Шкаф!#REF!</definedName>
    <definedName name="Дорога_17">[113]Шкаф!#REF!</definedName>
    <definedName name="Дорога_18">[113]Шкаф!#REF!</definedName>
    <definedName name="Дорога_19">[113]Шкаф!#REF!</definedName>
    <definedName name="Дорога_2">#N/A</definedName>
    <definedName name="Дорога_20">[113]Шкаф!#REF!</definedName>
    <definedName name="Дорога_3">[113]Шкаф!#REF!</definedName>
    <definedName name="Дорога_4">[113]Шкаф!#REF!</definedName>
    <definedName name="Дорога_5">[113]Шкаф!#REF!</definedName>
    <definedName name="Дорога_6">[113]Шкаф!#REF!</definedName>
    <definedName name="Дорожная" localSheetId="0">#REF!</definedName>
    <definedName name="Дорожная">#REF!</definedName>
    <definedName name="Дост_Кавказ" localSheetId="0">[196]Кабель!#REF!</definedName>
    <definedName name="Дост_Кавказ">[196]Кабель!#REF!</definedName>
    <definedName name="Дост_Промсервис">[196]Кабель!$BR$9</definedName>
    <definedName name="Доставка_Алюр" localSheetId="0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р">#REF!</definedName>
    <definedName name="ДСК" localSheetId="0">[197]топография!#REF!</definedName>
    <definedName name="ДСК">[68]топография!#REF!</definedName>
    <definedName name="ДСК_" localSheetId="0">[198]топография!#REF!</definedName>
    <definedName name="ДСК_">[199]топография!#REF!</definedName>
    <definedName name="ДСК_1">[68]топография!#REF!</definedName>
    <definedName name="ДСК_1_1">[200]топография!#REF!</definedName>
    <definedName name="ДСК_11">[201]топография!#REF!</definedName>
    <definedName name="ДСК_12">[201]топография!#REF!</definedName>
    <definedName name="ДСК_15">[68]топография!#REF!</definedName>
    <definedName name="ДСК_17">[68]топография!#REF!</definedName>
    <definedName name="ДСК_18">[68]топография!#REF!</definedName>
    <definedName name="ДСК_19">[68]топография!#REF!</definedName>
    <definedName name="ДСК_2" localSheetId="0">[68]топография!#REF!</definedName>
    <definedName name="ДСК_2">#N/A</definedName>
    <definedName name="ДСК_20">[68]топография!#REF!</definedName>
    <definedName name="ДСК_3" localSheetId="0">[68]топография!#REF!</definedName>
    <definedName name="ДСК_3">#N/A</definedName>
    <definedName name="ДСК_4">[68]топография!#REF!</definedName>
    <definedName name="ДСК_4_1">[202]топография!#REF!</definedName>
    <definedName name="ДСК_5">[176]топография!#REF!</definedName>
    <definedName name="ДСК_6">[176]топография!#REF!</definedName>
    <definedName name="ДСК_6_1">[68]топография!#REF!</definedName>
    <definedName name="ДСК_7">[68]топография!#REF!</definedName>
    <definedName name="ДСК_8">[203]топография!#REF!</definedName>
    <definedName name="ДСК1" localSheetId="0">[68]топография!#REF!</definedName>
    <definedName name="дск1">[204]топография!#REF!</definedName>
    <definedName name="дск1_1">#N/A</definedName>
    <definedName name="дск1_2">#N/A</definedName>
    <definedName name="ДтДт" localSheetId="0">#REF!</definedName>
    <definedName name="ДтДт">#REF!</definedName>
    <definedName name="дтс" localSheetId="0">'[205]СметаСводная Рыб'!$C$13</definedName>
    <definedName name="дтс">'[206]СметаСводная Рыб'!$C$13</definedName>
    <definedName name="Дубров" localSheetId="0">#REF!</definedName>
    <definedName name="Дубров">#REF!</definedName>
    <definedName name="Дубровка">#REF!</definedName>
    <definedName name="дш" localSheetId="0" hidden="1">{"IASBS",#N/A,TRUE,"IAS";"IASPL",#N/A,TRUE,"IAS";"IASNotes",#N/A,TRUE,"IAS";"CFDir - expanded",#N/A,TRUE,"CF DIR"}</definedName>
    <definedName name="дш" hidden="1">{"IASBS",#N/A,TRUE,"IAS";"IASPL",#N/A,TRUE,"IAS";"IASNotes",#N/A,TRUE,"IAS";"CFDir - expanded",#N/A,TRUE,"CF DIR"}</definedName>
    <definedName name="дщшю" localSheetId="0">#REF!</definedName>
    <definedName name="дщшю">#REF!</definedName>
    <definedName name="ДЭС">[150]Комплектация!$G$25</definedName>
    <definedName name="е" localSheetId="0">#REF!</definedName>
    <definedName name="е">[207]база!$J$1:$J$65536</definedName>
    <definedName name="е_1">"#REF!"</definedName>
    <definedName name="е_2">"#REF!"</definedName>
    <definedName name="Е0" hidden="1">MOD(INT(#REF!),10)</definedName>
    <definedName name="Е1" hidden="1">MOD(INT(#REF!/10),10)</definedName>
    <definedName name="Е123" localSheetId="0" hidden="1">INDEX(ПИР!сот,ПИР!Е2+1)&amp;IF([0]!Е1=1,INDEX(ПИР!цать,[0]!Е0+1),INDEX(ПИР!дес,[0]!Е1))&amp;IF(INT(#REF!)=0,"ноль ",IF([0]!Е1&lt;&gt;1,INDEX(ПИР!ед,[0]!Е0+1),""))&amp;"рубл"&amp;IF([0]!Е1=1,"ей",LOOKUP([0]!Е0,{0,1,2,5},{"ей","ь","я","ей"}))</definedName>
    <definedName name="Е123" hidden="1">INDEX([0]!сот,[0]!Е2+1)&amp;IF(Е1=1,INDEX([0]!цать,Е0+1),INDEX(дес,Е1))&amp;IF(INT(#REF!)=0,"ноль ",IF(Е1&lt;&gt;1,INDEX([0]!ед,Е0+1),""))&amp;"рубл"&amp;IF(Е1=1,"ей",LOOKUP(Е0,{0,1,2,5},{"ей","ь","я","ей"}))</definedName>
    <definedName name="Е2" localSheetId="0" hidden="1">MOD(INT(#REF!/100),10)</definedName>
    <definedName name="Е2" hidden="1">MOD(INT(#REF!/100),10)</definedName>
    <definedName name="Е3" localSheetId="0" hidden="1">MOD(INT(#REF!/1000),10)</definedName>
    <definedName name="Е3" hidden="1">MOD(INT(#REF!/1000),10)</definedName>
    <definedName name="Е4" localSheetId="0" hidden="1">MOD(INT(#REF!/10^4),10)</definedName>
    <definedName name="Е4" hidden="1">MOD(INT(#REF!/10^4),10)</definedName>
    <definedName name="Е5" localSheetId="0" hidden="1">MOD(INT(#REF!/10^5),10)</definedName>
    <definedName name="Е5" hidden="1">MOD(INT(#REF!/10^5),10)</definedName>
    <definedName name="Е6" localSheetId="0" hidden="1">MOD(INT(#REF!/10^6),10)</definedName>
    <definedName name="Е6" hidden="1">MOD(INT(#REF!/10^6),10)</definedName>
    <definedName name="е6665">#REF!</definedName>
    <definedName name="Е7" localSheetId="0" hidden="1">MOD(INT(#REF!/10^7),10)</definedName>
    <definedName name="Е7" hidden="1">MOD(INT(#REF!/10^7),10)</definedName>
    <definedName name="Е8" localSheetId="0" hidden="1">MOD(INT(#REF!/10^8),10)</definedName>
    <definedName name="Е8" hidden="1">MOD(INT(#REF!/10^8),10)</definedName>
    <definedName name="Ева" localSheetId="0">[208]!dial_koef_udar</definedName>
    <definedName name="Ева">[208]!dial_koef_udar</definedName>
    <definedName name="евнл" localSheetId="0">#REF!</definedName>
    <definedName name="евнл">#REF!</definedName>
    <definedName name="евнлен">#REF!</definedName>
    <definedName name="ЕВР">[209]Поставка!$H$13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" localSheetId="0" hidden="1">{"","один ","два ","три ","четыре ","пять ","шесть ","семь ","восемь ","девять "}</definedName>
    <definedName name="ед" hidden="1">{"","один ","два ","три ","четыре ","пять ","шесть ","семь ","восемь ","девять "}</definedName>
    <definedName name="едж" localSheetId="0" hidden="1">{"","одна ","две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0">'[189]СметаСводная Рыб'!$C$9</definedName>
    <definedName name="ее">'[190]СметаСводная Рыб'!$C$9</definedName>
    <definedName name="ее44">#REF!</definedName>
    <definedName name="ее5">#REF!</definedName>
    <definedName name="ееее" localSheetId="0">#REF!</definedName>
    <definedName name="ееее">#REF!</definedName>
    <definedName name="ёёёёёё">#REF!</definedName>
    <definedName name="ек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о">#REF!</definedName>
    <definedName name="еов">#REF!</definedName>
    <definedName name="епвен">#REF!</definedName>
    <definedName name="ер">#REF!</definedName>
    <definedName name="ерке">[59]СПЕЦИФИКАЦИЯ!#REF!</definedName>
    <definedName name="еуг" localSheetId="0">#REF!</definedName>
    <definedName name="еуг">#REF!</definedName>
    <definedName name="еыкг" localSheetId="0">[47]топография!#REF!</definedName>
    <definedName name="еыкг">[47]топография!#REF!</definedName>
    <definedName name="ж">[59]СПЕЦИФИКАЦИЯ!#REF!</definedName>
    <definedName name="ЖАЖА" localSheetId="0">#REF!</definedName>
    <definedName name="ЖАЖА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дллоо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жжжжж">[52]Коэффициенты!$A$1:$A$65536</definedName>
    <definedName name="жжжжжжжжжжжжжжжжж">[52]Коэффициенты!$A$1:$A$65536</definedName>
    <definedName name="жжэл">[139]sapactivexlhiddensheet!$BE$39</definedName>
    <definedName name="жпф" localSheetId="0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висимые">#REF!</definedName>
    <definedName name="Зависимые_1">"#REF!"</definedName>
    <definedName name="Зависимые_2">"#REF!"</definedName>
    <definedName name="завод">[142]ИД!$A$14</definedName>
    <definedName name="завоз" localSheetId="0">#REF!</definedName>
    <definedName name="завоз">#REF!</definedName>
    <definedName name="Заголовок">[210]Лист4!$B$2</definedName>
    <definedName name="Заголовок_для_печати" localSheetId="0">#REF!</definedName>
    <definedName name="Заголовок_для_печати">#REF!</definedName>
    <definedName name="Заголовок_раздела" localSheetId="0">#REF!</definedName>
    <definedName name="Заголовок_раздела">#REF!</definedName>
    <definedName name="Задолж_с1">#REF!</definedName>
    <definedName name="Зак">#REF!</definedName>
    <definedName name="заказ">#REF!</definedName>
    <definedName name="ЗаказДолжность">[118]ОбмОбслЗемОд!$B$67</definedName>
    <definedName name="ЗаказИмя">[118]ОбмОбслЗемОд!$C$69</definedName>
    <definedName name="Заказчик" localSheetId="0">#REF!</definedName>
    <definedName name="Заказчик">#REF!</definedName>
    <definedName name="Заказчик_1">"#REF!"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">"#REF!"</definedName>
    <definedName name="Заказчик_20">#REF!</definedName>
    <definedName name="Заказчик_3" localSheetId="0">#REF!</definedName>
    <definedName name="Заказчик_3">"#REF!"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>[149]база!$A$1:$A$65536</definedName>
    <definedName name="ЗаказчикМ">'[211]Метро-Стиль'!$A$3</definedName>
    <definedName name="Заключение">[212]Списки!$I$2:$I$4</definedName>
    <definedName name="Заморенова">"#ref!"</definedName>
    <definedName name="застрой" localSheetId="0">#REF!</definedName>
    <definedName name="застрой">#REF!</definedName>
    <definedName name="ЗАТРАТЫ">(#REF!,#REF!,#REF!,#REF!,#REF!,#REF!,#REF!,#REF!,#REF!)</definedName>
    <definedName name="Затраты_на_дирекцию">#REF!</definedName>
    <definedName name="ЗВ_пт" localSheetId="0">#REF!</definedName>
    <definedName name="ЗВ_пт">#REF!</definedName>
    <definedName name="земля">#REF!</definedName>
    <definedName name="зжшщз" localSheetId="0">[213]топография!#REF!</definedName>
    <definedName name="зжшщз">[213]топография!#REF!</definedName>
    <definedName name="зззззз" localSheetId="0">#REF!</definedName>
    <definedName name="зззззз">#REF!</definedName>
    <definedName name="Зимнее_удорожание">[153]Коэфф!$B$1</definedName>
    <definedName name="ЗИП_Всего" localSheetId="0">'[113]Прайс лист'!#REF!</definedName>
    <definedName name="ЗИП_Всего">#N/A</definedName>
    <definedName name="ЗИП_Всего_1" localSheetId="0">#REF!</definedName>
    <definedName name="ЗИП_Всего_1">"#ref!"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'[113]Прайс лист'!#REF!</definedName>
    <definedName name="ЗИП_Всего_15">'[113]Прайс лист'!#REF!</definedName>
    <definedName name="ЗИП_Всего_17">'[113]Прайс лист'!#REF!</definedName>
    <definedName name="ЗИП_Всего_18">'[113]Прайс лист'!#REF!</definedName>
    <definedName name="ЗИП_Всего_19">'[113]Прайс лист'!#REF!</definedName>
    <definedName name="ЗИП_Всего_2">#N/A</definedName>
    <definedName name="ЗИП_Всего_20">'[113]Прайс лист'!#REF!</definedName>
    <definedName name="ЗИП_Всего_3">'[113]Прайс лист'!#REF!</definedName>
    <definedName name="ЗИП_Всего_4">'[113]Прайс лист'!#REF!</definedName>
    <definedName name="ЗИП_Всего_5">'[113]Прайс лист'!#REF!</definedName>
    <definedName name="ЗИП_Всего_6">'[113]Прайс лист'!#REF!</definedName>
    <definedName name="ЗМБ">[138]Destination!$C$84</definedName>
    <definedName name="зощр" localSheetId="0">#REF!</definedName>
    <definedName name="зощр">#REF!</definedName>
    <definedName name="ЗП">#REF!</definedName>
    <definedName name="ЗУ_СКЖ">#REF!</definedName>
    <definedName name="ЗУ_СКЖ___0">#REF!</definedName>
    <definedName name="ЗУ_СКЖ___8">'[141]УП _2004'!#REF!</definedName>
    <definedName name="ЗУ_Спутник" localSheetId="0">#REF!</definedName>
    <definedName name="ЗУ_Спутник">#REF!</definedName>
    <definedName name="ЗУ_Спутник___0">#REF!</definedName>
    <definedName name="ЗУ_Спутник___8">'[141]УП _2004'!#REF!</definedName>
    <definedName name="ЗЮзя" localSheetId="0">#REF!</definedName>
    <definedName name="ЗЮзя">#REF!</definedName>
    <definedName name="и" localSheetId="0">[214]ПИР!#REF!</definedName>
    <definedName name="и">'[190]СметаСводная Рыб'!$C$9</definedName>
    <definedName name="И3_1" localSheetId="0">#REF!</definedName>
    <definedName name="И3_1">#REF!</definedName>
    <definedName name="И3_10">#REF!</definedName>
    <definedName name="И3_14">#REF!</definedName>
    <definedName name="И3_15">#REF!</definedName>
    <definedName name="И3_16">#REF!</definedName>
    <definedName name="И3_2">#REF!</definedName>
    <definedName name="И3_3">#REF!</definedName>
    <definedName name="И3_4">#REF!</definedName>
    <definedName name="И3_5">#REF!</definedName>
    <definedName name="И3_6">#REF!</definedName>
    <definedName name="И3_7">#REF!</definedName>
    <definedName name="И3_8">#REF!</definedName>
    <definedName name="И3_9">#REF!</definedName>
    <definedName name="Ивановская_область">#REF!</definedName>
    <definedName name="ивпт">#REF!</definedName>
    <definedName name="ивыфиптваиафы" hidden="1">#REF!</definedName>
    <definedName name="иди">([82]все!$C$7,[82]все!$C$7:$C$28)</definedName>
    <definedName name="изм.форма" localSheetId="0">#REF!</definedName>
    <definedName name="изм.форма">#REF!</definedName>
    <definedName name="изыск" localSheetId="0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ивирпвммвпмвпвппвпппппппп">#REF!</definedName>
    <definedName name="ииииииииииии">[215]СПЕЦИФИКАЦИЯ!#REF!</definedName>
    <definedName name="ик" localSheetId="0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ми" localSheetId="0">[47]топография!#REF!</definedName>
    <definedName name="имми">[47]топография!#REF!</definedName>
    <definedName name="имт" localSheetId="0">#REF!</definedName>
    <definedName name="имт">#REF!</definedName>
    <definedName name="имя">#REF!</definedName>
    <definedName name="Имя_файла">#N/A</definedName>
    <definedName name="ИмяЗ">'[194]Сводная смета'!$B$6</definedName>
    <definedName name="ИмяИ">'[194]Сводная смета'!$B$5</definedName>
    <definedName name="Инвестор" localSheetId="0">#REF!</definedName>
    <definedName name="Инвестор">#REF!</definedName>
    <definedName name="Инд">#REF!</definedName>
    <definedName name="индекс">#REF!</definedName>
    <definedName name="Индекс_дефлятор_для_оборудования">[150]трубы!#REF!</definedName>
    <definedName name="Индекс_дефлятор_для_оборудования___0">[150]трубы!#REF!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0">'[17]См-2 Шатурс сети  проект работы'!#REF!</definedName>
    <definedName name="ИНДЕКСЫ">'[18]См_2 Шатурс сети  проект работы'!#REF!</definedName>
    <definedName name="ИНДЕКСЫ_1" localSheetId="0">'[16]См_2 Шатурс сети  проект работы'!#REF!</definedName>
    <definedName name="ИНДЕКСЫ_1">'[19]См_2 Шатурс сети  проект работы'!#REF!</definedName>
    <definedName name="ИНДЕКСЫ_10" localSheetId="0">'[20]См_2 Шатурс сети  проект работы'!#REF!</definedName>
    <definedName name="ИНДЕКСЫ_10">'[21]См_2 Шатурс сети  проект работы'!#REF!</definedName>
    <definedName name="ИНДЕКСЫ_11" localSheetId="0">'[16]См_2 Шатурс сети  проект работы'!#REF!</definedName>
    <definedName name="ИНДЕКСЫ_11">'[19]См_2 Шатурс сети  проект работы'!#REF!</definedName>
    <definedName name="ИНДЕКСЫ_12" localSheetId="0">'[16]См_2 Шатурс сети  проект работы'!#REF!</definedName>
    <definedName name="ИНДЕКСЫ_12">'[19]См_2 Шатурс сети  проект работы'!#REF!</definedName>
    <definedName name="ИНДЕКСЫ_13" localSheetId="0">'[20]См_2 Шатурс сети  проект работы'!#REF!</definedName>
    <definedName name="ИНДЕКСЫ_13">'[21]См_2 Шатурс сети  проект работы'!#REF!</definedName>
    <definedName name="ИНДЕКСЫ_14" localSheetId="0">'[20]См_2 Шатурс сети  проект работы'!#REF!</definedName>
    <definedName name="ИНДЕКСЫ_14">'[21]См_2 Шатурс сети  проект работы'!#REF!</definedName>
    <definedName name="ИНДЕКСЫ_2" localSheetId="0">'[16]См_2 Шатурс сети  проект работы'!#REF!</definedName>
    <definedName name="ИНДЕКСЫ_2">'[19]См_2 Шатурс сети  проект работы'!#REF!</definedName>
    <definedName name="ИНДЕКСЫ_22" localSheetId="0">'[27]смета 2 проект_ работы'!#REF!</definedName>
    <definedName name="ИНДЕКСЫ_22">'[28]смета 2 проект_ работы'!#REF!</definedName>
    <definedName name="ИНДЕКСЫ_23" localSheetId="0">'[27]смета 2 проект_ работы'!#REF!</definedName>
    <definedName name="ИНДЕКСЫ_23">'[28]смета 2 проект_ работы'!#REF!</definedName>
    <definedName name="ИНДЕКСЫ_26" localSheetId="0">'[20]См_2 Шатурс сети  проект работы'!#REF!</definedName>
    <definedName name="ИНДЕКСЫ_26">'[21]См_2 Шатурс сети  проект работы'!#REF!</definedName>
    <definedName name="ИНДЕКСЫ_27" localSheetId="0">'[20]См_2 Шатурс сети  проект работы'!#REF!</definedName>
    <definedName name="ИНДЕКСЫ_27">'[21]См_2 Шатурс сети  проект работы'!#REF!</definedName>
    <definedName name="ИНДЕКСЫ_28" localSheetId="0">'[16]См_2 Шатурс сети  проект работы'!#REF!</definedName>
    <definedName name="ИНДЕКСЫ_28">'[19]См_2 Шатурс сети  проект работы'!#REF!</definedName>
    <definedName name="ИНДЕКСЫ_29" localSheetId="0">'[16]См_2 Шатурс сети  проект работы'!#REF!</definedName>
    <definedName name="ИНДЕКСЫ_29">'[19]См_2 Шатурс сети  проект работы'!#REF!</definedName>
    <definedName name="ИНДЕКСЫ_3" localSheetId="0">'[27]смета 2 проект_ работы'!#REF!</definedName>
    <definedName name="ИНДЕКСЫ_3">'[28]смета 2 проект_ работы'!#REF!</definedName>
    <definedName name="ИНДЕКСЫ_30" localSheetId="0">'[16]См_2 Шатурс сети  проект работы'!#REF!</definedName>
    <definedName name="ИНДЕКСЫ_30">'[19]См_2 Шатурс сети  проект работы'!#REF!</definedName>
    <definedName name="ИНДЕКСЫ_31" localSheetId="0">'[16]См_2 Шатурс сети  проект работы'!#REF!</definedName>
    <definedName name="ИНДЕКСЫ_31">'[19]См_2 Шатурс сети  проект работы'!#REF!</definedName>
    <definedName name="ИНДЕКСЫ_32" localSheetId="0">'[20]См_2 Шатурс сети  проект работы'!#REF!</definedName>
    <definedName name="ИНДЕКСЫ_32">'[21]См_2 Шатурс сети  проект работы'!#REF!</definedName>
    <definedName name="ИНДЕКСЫ_33" localSheetId="0">'[20]См_2 Шатурс сети  проект работы'!#REF!</definedName>
    <definedName name="ИНДЕКСЫ_33">'[21]См_2 Шатурс сети  проект работы'!#REF!</definedName>
    <definedName name="ИНДЕКСЫ_34" localSheetId="0">'[16]См_2 Шатурс сети  проект работы'!#REF!</definedName>
    <definedName name="ИНДЕКСЫ_34">'[19]См_2 Шатурс сети  проект работы'!#REF!</definedName>
    <definedName name="ИНДЕКСЫ_35" localSheetId="0">'[20]См_2 Шатурс сети  проект работы'!#REF!</definedName>
    <definedName name="ИНДЕКСЫ_35">'[21]См_2 Шатурс сети  проект работы'!#REF!</definedName>
    <definedName name="ИНДЕКСЫ_36" localSheetId="0">'[20]См_2 Шатурс сети  проект работы'!#REF!</definedName>
    <definedName name="ИНДЕКСЫ_36">'[21]См_2 Шатурс сети  проект работы'!#REF!</definedName>
    <definedName name="ИНДЕКСЫ_37" localSheetId="0">'[20]См_2 Шатурс сети  проект работы'!#REF!</definedName>
    <definedName name="ИНДЕКСЫ_37">'[21]См_2 Шатурс сети  проект работы'!#REF!</definedName>
    <definedName name="ИНДЕКСЫ_38" localSheetId="0">'[20]См_2 Шатурс сети  проект работы'!#REF!</definedName>
    <definedName name="ИНДЕКСЫ_38">'[21]См_2 Шатурс сети  проект работы'!#REF!</definedName>
    <definedName name="ИНДЕКСЫ_39" localSheetId="0">'[20]См_2 Шатурс сети  проект работы'!#REF!</definedName>
    <definedName name="ИНДЕКСЫ_39">'[21]См_2 Шатурс сети  проект работы'!#REF!</definedName>
    <definedName name="ИНДЕКСЫ_42" localSheetId="0">'[20]См_2 Шатурс сети  проект работы'!#REF!</definedName>
    <definedName name="ИНДЕКСЫ_42">'[21]См_2 Шатурс сети  проект работы'!#REF!</definedName>
    <definedName name="ИНДЕКСЫ_43" localSheetId="0">'[20]См_2 Шатурс сети  проект работы'!#REF!</definedName>
    <definedName name="ИНДЕКСЫ_43">'[21]См_2 Шатурс сети  проект работы'!#REF!</definedName>
    <definedName name="ИНДЕКСЫ_45" localSheetId="0">'[20]См_2 Шатурс сети  проект работы'!#REF!</definedName>
    <definedName name="ИНДЕКСЫ_45">'[21]См_2 Шатурс сети  проект работы'!#REF!</definedName>
    <definedName name="ИНДЕКСЫ_46" localSheetId="0">'[20]См_2 Шатурс сети  проект работы'!#REF!</definedName>
    <definedName name="ИНДЕКСЫ_46">'[21]См_2 Шатурс сети  проект работы'!#REF!</definedName>
    <definedName name="ИНДЕКСЫ_48" localSheetId="0">'[27]смета 2 проект_ работы'!#REF!</definedName>
    <definedName name="ИНДЕКСЫ_48">'[28]смета 2 проект_ работы'!#REF!</definedName>
    <definedName name="ИНДЕКСЫ_49" localSheetId="0">'[27]смета 2 проект_ работы'!#REF!</definedName>
    <definedName name="ИНДЕКСЫ_49">'[28]смета 2 проект_ работы'!#REF!</definedName>
    <definedName name="ИНДЕКСЫ_50" localSheetId="0">'[27]смета 2 проект_ работы'!#REF!</definedName>
    <definedName name="ИНДЕКСЫ_50">'[28]смета 2 проект_ работы'!#REF!</definedName>
    <definedName name="ИНДЕКСЫ_51" localSheetId="0">'[16]См_2 Шатурс сети  проект работы'!#REF!</definedName>
    <definedName name="ИНДЕКСЫ_51">'[19]См_2 Шатурс сети  проект работы'!#REF!</definedName>
    <definedName name="ИНДЕКСЫ_52" localSheetId="0">'[16]См_2 Шатурс сети  проект работы'!#REF!</definedName>
    <definedName name="ИНДЕКСЫ_52">'[19]См_2 Шатурс сети  проект работы'!#REF!</definedName>
    <definedName name="ИНДЕКСЫ_6" localSheetId="0">'[16]См_2 Шатурс сети  проект работы'!#REF!</definedName>
    <definedName name="ИНДЕКСЫ_6">'[19]См_2 Шатурс сети  проект работы'!#REF!</definedName>
    <definedName name="ИНДЕКСЫ_7">'[26]См_2 Шатурс сети  проект работы'!#REF!</definedName>
    <definedName name="ИНДЕКСЫ_70">'[26]См_2 Шатурс сети  проект работы'!#REF!</definedName>
    <definedName name="ИНДЕКСЫ_71">'[26]См_2 Шатурс сети  проект работы'!#REF!</definedName>
    <definedName name="ИНДЕКСЫ_72" localSheetId="0">'[16]См_2 Шатурс сети  проект работы'!#REF!</definedName>
    <definedName name="ИНДЕКСЫ_72">'[19]См_2 Шатурс сети  проект работы'!#REF!</definedName>
    <definedName name="ИНДЕКСЫ_73" localSheetId="0">'[16]См_2 Шатурс сети  проект работы'!#REF!</definedName>
    <definedName name="ИНДЕКСЫ_73">'[19]См_2 Шатурс сети  проект работы'!#REF!</definedName>
    <definedName name="ИНДЕКСЫ_74" localSheetId="0">'[27]смета 2 проект_ работы'!#REF!</definedName>
    <definedName name="ИНДЕКСЫ_74">'[28]смета 2 проект_ работы'!#REF!</definedName>
    <definedName name="ИНДЕКСЫ_75" localSheetId="0">'[27]смета 2 проект_ работы'!#REF!</definedName>
    <definedName name="ИНДЕКСЫ_75">'[28]смета 2 проект_ работы'!#REF!</definedName>
    <definedName name="ИНДЕКСЫ_76" localSheetId="0">'[27]смета 2 проект_ работы'!#REF!</definedName>
    <definedName name="ИНДЕКСЫ_76">'[28]смета 2 проект_ работы'!#REF!</definedName>
    <definedName name="ИНДЕКСЫ_77" localSheetId="0">'[27]смета 2 проект_ работы'!#REF!</definedName>
    <definedName name="ИНДЕКСЫ_77">'[28]смета 2 проект_ работы'!#REF!</definedName>
    <definedName name="ИНДЕКСЫ_78" localSheetId="0">'[27]смета 2 проект_ работы'!#REF!</definedName>
    <definedName name="ИНДЕКСЫ_78">'[28]смета 2 проект_ работы'!#REF!</definedName>
    <definedName name="ИНДЕКСЫ_79" localSheetId="0">'[27]смета 2 проект_ работы'!#REF!</definedName>
    <definedName name="ИНДЕКСЫ_79">'[28]смета 2 проект_ работы'!#REF!</definedName>
    <definedName name="ИНДЕКСЫ_8">'[26]См_2 Шатурс сети  проект работы'!#REF!</definedName>
    <definedName name="ИНДЕКСЫ_9" localSheetId="0">'[20]См_2 Шатурс сети  проект работы'!#REF!</definedName>
    <definedName name="ИНДЕКСЫ_9">'[21]См_2 Шатурс сети  проект работы'!#REF!</definedName>
    <definedName name="инж" localSheetId="0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>[216]Сводник!#REF!</definedName>
    <definedName name="ИО_П">'[93]АСУ ТП'!$L$27</definedName>
    <definedName name="иоделир." localSheetId="0">[217]!dial_mater_udar</definedName>
    <definedName name="иоделир.">[217]!dial_mater_udar</definedName>
    <definedName name="ИПусто" localSheetId="0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ркутская_область">#REF!</definedName>
    <definedName name="Иркутская_область_1">#REF!</definedName>
    <definedName name="ИС__И.Максимов">#REF!</definedName>
    <definedName name="ИТ">[218]мсн!#REF!</definedName>
    <definedName name="итог" localSheetId="0">#REF!</definedName>
    <definedName name="итог">#REF!</definedName>
    <definedName name="Итого">#REF!</definedName>
    <definedName name="итого_1991П_МПА">'[93]АСУ ТП'!$P$31</definedName>
    <definedName name="итого_2001_П">'[93]РУ+ПА'!$F$15</definedName>
    <definedName name="Итого_ЗПМ__по_рес_расчету_с_учетом_к_тов">#REF!</definedName>
    <definedName name="Итого_ЗПМ_в_базисных_ценах">'[219]Переменные и константы'!#REF!</definedName>
    <definedName name="Итого_ЗПМ_в_базисных_ценах_с_учетом_к_тов">'[219]Переменные и константы'!#REF!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'[220]смета 5_1'!$R$46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'[219]Переменные и константы'!#REF!</definedName>
    <definedName name="Итого_материалы_в_базисных_ценах_с_учетом_к_тов">'[219]Переменные и константы'!#REF!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'[219]Переменные и константы'!#REF!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'[219]Переменные и константы'!#REF!</definedName>
    <definedName name="Итого_НР_по_акту_в_базисных_ценах">'[219]Переменные и константы'!#REF!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'[219]Переменные и константы'!#REF!</definedName>
    <definedName name="Итого_ОЗП_в_базисных_ценах_с_учетом_к_тов">'[219]Переменные и константы'!#REF!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'[219]Переменные и константы'!#REF!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Заказчику_1" localSheetId="0">CONCATENATE(#REF!,#REF!)</definedName>
    <definedName name="Итого_по_Заказчику_1">CONCATENATE(#REF!,#REF!)</definedName>
    <definedName name="Итого_по_разделу_V">#REF!</definedName>
    <definedName name="Итого_по_разделу_V_1">"#REF!"</definedName>
    <definedName name="Итого_по_разделу_V_2">"#REF!"</definedName>
    <definedName name="Итого_по_смете" localSheetId="0">#REF!</definedName>
    <definedName name="Итого_по_смете">#REF!</definedName>
    <definedName name="Итого_по_смете_1">"#REF!"</definedName>
    <definedName name="Итого_по_смете_2">"#REF!"</definedName>
    <definedName name="Итого_смета" localSheetId="0">#REF!</definedName>
    <definedName name="Итого_смета">#REF!</definedName>
    <definedName name="Итого_СП_в_базисных_ценах" localSheetId="0">'[219]Переменные и константы'!#REF!</definedName>
    <definedName name="Итого_СП_в_базисных_ценах">'[219]Переменные и константы'!#REF!</definedName>
    <definedName name="Итого_СП_по_акту_в_базисных_ценах">'[219]Переменные и константы'!#REF!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'[93]РУ+ПА'!$F$16</definedName>
    <definedName name="итого_текП_МПА">'[93]АСУ ТП'!$P$32</definedName>
    <definedName name="Итого_ФОТ_в_базисных_ценах" localSheetId="0">'[219]Переменные и константы'!#REF!</definedName>
    <definedName name="Итого_ФОТ_в_базисных_ценах">'[219]Переменные и константы'!#REF!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 localSheetId="0">'[219]Переменные и константы'!#REF!</definedName>
    <definedName name="Итого_ЭММ_в_базисных_ценах_с_учетом_к_тов">'[219]Переменные и константы'!#REF!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0">#REF!</definedName>
    <definedName name="й">"#ref!"</definedName>
    <definedName name="й_15">#REF!</definedName>
    <definedName name="й_16">#REF!</definedName>
    <definedName name="й_4">#REF!</definedName>
    <definedName name="йй" localSheetId="0">[71]!dial_koef_zap</definedName>
    <definedName name="йй">[71]!dial_koef_zap</definedName>
    <definedName name="ййй">#REF!</definedName>
    <definedName name="йййййййййййййййййййййййййййййййййййййййййййййй" localSheetId="0">#REF!</definedName>
    <definedName name="йййййййййййййййййййййййййййййййййййййййййййййй">#REF!</definedName>
    <definedName name="йц">#REF!</definedName>
    <definedName name="йцйц">NA()</definedName>
    <definedName name="йцу" localSheetId="0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к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Т">#REF!</definedName>
    <definedName name="К_МПА_пов">'[93]Исх. данные'!$I$71</definedName>
    <definedName name="К_Ноя.94">#REF!</definedName>
    <definedName name="к_ОЗП">#REF!</definedName>
    <definedName name="К_Окт.94">#REF!</definedName>
    <definedName name="К_пер_1995">'[93]Исх. данные'!$J$3</definedName>
    <definedName name="К_пер_2000">'[93]Исх. данные'!$I$3</definedName>
    <definedName name="к_ПЗ">#REF!</definedName>
    <definedName name="К_проект_ПА">'[93]Исх. данные'!$I$28</definedName>
    <definedName name="К_Сен.94">#REF!</definedName>
    <definedName name="К_Фев.94">#REF!</definedName>
    <definedName name="к_ЭМ">#REF!</definedName>
    <definedName name="К_Янв.94">#REF!</definedName>
    <definedName name="к1">#REF!</definedName>
    <definedName name="К1___0">#REF!</definedName>
    <definedName name="К1___8">#REF!</definedName>
    <definedName name="К12" localSheetId="0" hidden="1">IF(#REF!-INT(#REF!),TEXT(INT((#REF!-INT(#REF!)+0.00001)*100)," 00") &amp;" коп.","")</definedName>
    <definedName name="К12" hidden="1">IF(#REF!-INT(#REF!),TEXT(INT((#REF!-INT(#REF!)+0.00001)*100)," 00") &amp;" коп.","")</definedName>
    <definedName name="к2">#REF!</definedName>
    <definedName name="К2___0">#REF!</definedName>
    <definedName name="К2___8">#REF!</definedName>
    <definedName name="к3">#REF!</definedName>
    <definedName name="К3___0">#REF!</definedName>
    <definedName name="К3___8">#REF!</definedName>
    <definedName name="К4">#REF!</definedName>
    <definedName name="К4___0">#REF!</definedName>
    <definedName name="К4___8">#REF!</definedName>
    <definedName name="к44">#REF!</definedName>
    <definedName name="к444111">#REF!</definedName>
    <definedName name="К5">#REF!</definedName>
    <definedName name="К5___0">#REF!</definedName>
    <definedName name="К5___8">#REF!</definedName>
    <definedName name="К6">#REF!</definedName>
    <definedName name="К6___0">#REF!</definedName>
    <definedName name="К6___8">#REF!</definedName>
    <definedName name="Кабардино_Балкарская_Республика">#REF!</definedName>
    <definedName name="Кабели" localSheetId="0">[113]Коэфф1.!#REF!</definedName>
    <definedName name="Кабели">#N/A</definedName>
    <definedName name="Кабели_1" localSheetId="0">#REF!</definedName>
    <definedName name="Кабели_1">"#ref!"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[113]Коэфф1.!#REF!</definedName>
    <definedName name="Кабели_15">[113]Коэфф1.!#REF!</definedName>
    <definedName name="Кабели_17">[113]Коэфф1.!#REF!</definedName>
    <definedName name="Кабели_18">[113]Коэфф1.!#REF!</definedName>
    <definedName name="Кабели_19">[113]Коэфф1.!#REF!</definedName>
    <definedName name="Кабели_2">#N/A</definedName>
    <definedName name="Кабели_20">[113]Коэфф1.!#REF!</definedName>
    <definedName name="Кабели_3">[113]Коэфф1.!#REF!</definedName>
    <definedName name="Кабели_4">[113]Коэфф1.!#REF!</definedName>
    <definedName name="Кабели_5">[113]Коэфф1.!#REF!</definedName>
    <definedName name="Кабели_6">[113]Коэфф1.!#REF!</definedName>
    <definedName name="Кавказ">[138]Destination!$B$41</definedName>
    <definedName name="Кавказ__НПЗ">[138]Destination!$B$43</definedName>
    <definedName name="Кавказ__Танкер">[138]Destination!$B$42</definedName>
    <definedName name="Кавказ__Тихорецкая">[138]Destination!$B$44</definedName>
    <definedName name="кака" localSheetId="0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ининградская_область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лужская_область">#REF!</definedName>
    <definedName name="Кам_стац">#REF!</definedName>
    <definedName name="Камер_итого">#REF!</definedName>
    <definedName name="Камер_эксп_усл">#REF!</definedName>
    <definedName name="Камераа">#REF!</definedName>
    <definedName name="Камеральных">#REF!</definedName>
    <definedName name="Камеральных_1">"#REF!"</definedName>
    <definedName name="Камеральных_2">"#REF!"</definedName>
    <definedName name="Камчатская_область" localSheetId="0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0">'[221]Смета-Т'!#REF!</definedName>
    <definedName name="КАТ1">#REF!</definedName>
    <definedName name="Категория_сложности" localSheetId="0">#REF!</definedName>
    <definedName name="Категория_сложности">#REF!</definedName>
    <definedName name="Категория_сложности_1">"#REF!"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">"#REF!"</definedName>
    <definedName name="Категория_сложности_20">#REF!</definedName>
    <definedName name="Категория_сложности_3" localSheetId="0">#REF!</definedName>
    <definedName name="Категория_сложности_3">"#REF!"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ачонро" localSheetId="0">#REF!</definedName>
    <definedName name="качонро">#REF!</definedName>
    <definedName name="КВ">[222]БАЗА!$A$2:$A$11</definedName>
    <definedName name="КВ1">[223]БАЗА!$A$2:$A$11</definedName>
    <definedName name="КВАРТАЛ" localSheetId="0">[224]Индексы!$A$2:$A$11</definedName>
    <definedName name="Квартал">[225]Значения!$A$42:$A$50</definedName>
    <definedName name="кгкг" localSheetId="0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"#ref!"</definedName>
    <definedName name="кегн">"#ref!"</definedName>
    <definedName name="кейстоун">"#ref!"</definedName>
    <definedName name="кеке" localSheetId="0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ЗУ">#REF!</definedName>
    <definedName name="КИП" localSheetId="0">#REF!</definedName>
    <definedName name="КИП">"#ref!"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0">#REF!</definedName>
    <definedName name="КИПиавтом">"#ref!"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ировская_область" localSheetId="0">#REF!</definedName>
    <definedName name="Кировская_область">#REF!</definedName>
    <definedName name="Кировская_область_1">#REF!</definedName>
    <definedName name="Китай">[138]Destination!$B$49</definedName>
    <definedName name="Китай__Забайкальск">[138]Destination!$B$51</definedName>
    <definedName name="Китай__Наушки">[138]Destination!$B$50</definedName>
    <definedName name="кк" localSheetId="0">[71]!Rashod_dolot_zap</definedName>
    <definedName name="кк">#REF!</definedName>
    <definedName name="ккк" localSheetId="0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кккккккккккккк">[52]Коэффициенты!$D$1:$D$3</definedName>
    <definedName name="КЛ">[226]Справка!$A$3:$A$31</definedName>
    <definedName name="клм" localSheetId="0">'[227]Ачинский НПЗ'!#REF!</definedName>
    <definedName name="клм">'[227]Ачинский НПЗ'!#REF!</definedName>
    <definedName name="кн">[47]топография!#REF!</definedName>
    <definedName name="книга" localSheetId="0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бщ">#REF!</definedName>
    <definedName name="КОД">#REF!</definedName>
    <definedName name="Код_1">[195]Смета!#REF!</definedName>
    <definedName name="Код_вид_работ" localSheetId="0">#REF!</definedName>
    <definedName name="Код_вид_работ">#REF!</definedName>
    <definedName name="Код1" localSheetId="0">'[155]исходные данные'!#REF!</definedName>
    <definedName name="Код1">'[155]исходные данные'!#REF!</definedName>
    <definedName name="кол" localSheetId="0">#REF!</definedName>
    <definedName name="кол">#REF!</definedName>
    <definedName name="Количество_землепользователей">#REF!</definedName>
    <definedName name="Количество_землепользователей_1">"#REF!"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">"#REF!"</definedName>
    <definedName name="Количество_землепользователей_20">#REF!</definedName>
    <definedName name="Количество_землепользователей_3" localSheetId="0">#REF!</definedName>
    <definedName name="Количество_землепользователей_3">"#REF!"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0">#REF!</definedName>
    <definedName name="Количество_контуров">#REF!</definedName>
    <definedName name="Количество_контуров_1">"#REF!"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">"#REF!"</definedName>
    <definedName name="Количество_контуров_20">#REF!</definedName>
    <definedName name="Количество_контуров_3" localSheetId="0">#REF!</definedName>
    <definedName name="Количество_контуров_3">"#REF!"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0">#REF!</definedName>
    <definedName name="Количество_культур">#REF!</definedName>
    <definedName name="Количество_культур_1">"#REF!"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">"#REF!"</definedName>
    <definedName name="Количество_культур_20">#REF!</definedName>
    <definedName name="Количество_культур_3" localSheetId="0">#REF!</definedName>
    <definedName name="Количество_культур_3">"#REF!"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0">#REF!</definedName>
    <definedName name="Количество_планшетов">#REF!</definedName>
    <definedName name="Количество_планшетов_1">"#REF!"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">"#REF!"</definedName>
    <definedName name="Количество_планшетов_20">#REF!</definedName>
    <definedName name="Количество_планшетов_3" localSheetId="0">#REF!</definedName>
    <definedName name="Количество_планшетов_3">"#REF!"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0">#REF!</definedName>
    <definedName name="Количество_предприятий">#REF!</definedName>
    <definedName name="Количество_предприятий_1">"#REF!"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">"#REF!"</definedName>
    <definedName name="Количество_предприятий_20">#REF!</definedName>
    <definedName name="Количество_предприятий_3" localSheetId="0">#REF!</definedName>
    <definedName name="Количество_предприятий_3">"#REF!"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0">#REF!</definedName>
    <definedName name="Количество_согласований">#REF!</definedName>
    <definedName name="Количество_согласований_1">"#REF!"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">"#REF!"</definedName>
    <definedName name="Количество_согласований_20">#REF!</definedName>
    <definedName name="Количество_согласований_3" localSheetId="0">#REF!</definedName>
    <definedName name="Количество_согласований_3">"#REF!"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 localSheetId="0">'[228]Сводка пог.м '!#REF!</definedName>
    <definedName name="количество_точек">'[228]Сводка пог.м '!#REF!</definedName>
    <definedName name="Колп" localSheetId="0">'[229]СметаСводная Колпино'!$C$5</definedName>
    <definedName name="Колп">'[230]СметаСводная Колпино'!$C$5</definedName>
    <definedName name="Кольч">'[140]исх дан'!$B$12</definedName>
    <definedName name="КОЛЬЧ_АВББШВ" localSheetId="0">'[140]исх дан'!#REF!</definedName>
    <definedName name="КОЛЬЧ_АВББШВ">'[140]исх дан'!#REF!</definedName>
    <definedName name="ком" localSheetId="0">[231]топография!#REF!</definedName>
    <definedName name="ком">#N/A</definedName>
    <definedName name="ком." localSheetId="0">#REF!</definedName>
    <definedName name="ком.">#REF!</definedName>
    <definedName name="ком._1">"#REF!"</definedName>
    <definedName name="ком._2">"#REF!"</definedName>
    <definedName name="ком___0" localSheetId="0">[232]топография!#REF!</definedName>
    <definedName name="ком___0">[232]топография!#REF!</definedName>
    <definedName name="ком___0_15">[232]топография!#REF!</definedName>
    <definedName name="ком_15">[232]топография!#REF!</definedName>
    <definedName name="ком_16">[232]топография!#REF!</definedName>
    <definedName name="ком_4">[232]топография!#REF!</definedName>
    <definedName name="команд." localSheetId="0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">"#REF!"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">"#REF!"</definedName>
    <definedName name="Командировочные_расходы_20">#REF!</definedName>
    <definedName name="Командировочные_расходы_3" localSheetId="0">#REF!</definedName>
    <definedName name="Командировочные_расходы_3">"#REF!"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ания" localSheetId="0">#REF!</definedName>
    <definedName name="компания">#REF!</definedName>
    <definedName name="КОН_ИО_РД">'[220]смета 5_1'!$N$33</definedName>
    <definedName name="КОН_МО_РД">'[220]смета 5_1'!$P$33</definedName>
    <definedName name="КОН_ОО_РД">'[220]смета 5_1'!$M$33</definedName>
    <definedName name="КОН_ОР_РД">'[220]смета 5_1'!$L$33</definedName>
    <definedName name="КОН_ПО_РД">'[220]смета 5_1'!$Q$33</definedName>
    <definedName name="Кон_сал">#REF!</definedName>
    <definedName name="КОН_ТО_РД">'[220]смета 5_1'!$O$33</definedName>
    <definedName name="Конденсат">#REF!</definedName>
    <definedName name="Конец">#REF!</definedName>
    <definedName name="конкр150" localSheetId="0">'[140]исх дан'!#REF!</definedName>
    <definedName name="конкр150">'[140]исх дан'!#REF!</definedName>
    <definedName name="конкр230">'[140]исх дан'!#REF!</definedName>
    <definedName name="конкр240">'[140]исх дан'!#REF!</definedName>
    <definedName name="Контр" localSheetId="0">#REF!</definedName>
    <definedName name="Контр">#REF!</definedName>
    <definedName name="Контроллер" localSheetId="0">[113]Коэфф1.!#REF!</definedName>
    <definedName name="Контроллер">#N/A</definedName>
    <definedName name="Контроллер_1" localSheetId="0">#REF!</definedName>
    <definedName name="Контроллер_1">"#ref!"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[113]Коэфф1.!#REF!</definedName>
    <definedName name="Контроллер_15">[113]Коэфф1.!#REF!</definedName>
    <definedName name="Контроллер_17">[113]Коэфф1.!#REF!</definedName>
    <definedName name="Контроллер_18">[113]Коэфф1.!#REF!</definedName>
    <definedName name="Контроллер_19">[113]Коэфф1.!#REF!</definedName>
    <definedName name="Контроллер_2">#N/A</definedName>
    <definedName name="Контроллер_20">[113]Коэфф1.!#REF!</definedName>
    <definedName name="Контроллер_3">[113]Коэфф1.!#REF!</definedName>
    <definedName name="Контроллер_4">[113]Коэфф1.!#REF!</definedName>
    <definedName name="Контроллер_5">[113]Коэфф1.!#REF!</definedName>
    <definedName name="Контроллер_6">[113]Коэфф1.!#REF!</definedName>
    <definedName name="КОНТРОЛЬНИК" localSheetId="0">'[140]исх дан'!#REF!</definedName>
    <definedName name="КОНТРОЛЬНИК">'[140]исх дан'!#REF!</definedName>
    <definedName name="Конф">#REF!</definedName>
    <definedName name="конфл">#REF!</definedName>
    <definedName name="конфл2">#REF!</definedName>
    <definedName name="Конфликтимен">#REF!</definedName>
    <definedName name="Копилка_объем">[195]Материалы!#REF!</definedName>
    <definedName name="Копилка_сумма">[195]Материалы!#REF!</definedName>
    <definedName name="копия" localSheetId="0" hidden="1">{#N/A,#N/A,TRUE,"MAP";#N/A,#N/A,TRUE,"STEPS";#N/A,#N/A,TRUE,"RULES"}</definedName>
    <definedName name="копия" hidden="1">{#N/A,#N/A,TRUE,"MAP";#N/A,#N/A,TRUE,"STEPS";#N/A,#N/A,TRUE,"RULES"}</definedName>
    <definedName name="кор" localSheetId="0">#REF!</definedName>
    <definedName name="кор">#REF!</definedName>
    <definedName name="КОРОБ_ДОБ_РОЗН" localSheetId="0">'[140]исх дан'!#REF!</definedName>
    <definedName name="КОРОБ_ДОБ_РОЗН">'[140]исх дан'!#REF!</definedName>
    <definedName name="КОРОБ_РФ">'[140]исх дан'!#REF!</definedName>
    <definedName name="Косино" localSheetId="0">#REF!</definedName>
    <definedName name="Косино">#REF!</definedName>
    <definedName name="Костромская_область">#REF!</definedName>
    <definedName name="коф" localSheetId="0">[233]!dial_koef_udar</definedName>
    <definedName name="коф">[233]!dial_koef_udar</definedName>
    <definedName name="КОЭФ">[234]Показатели!#REF!</definedName>
    <definedName name="Коэф_монт">[153]Коэфф!$B$4</definedName>
    <definedName name="КОЭФ4">[224]Показатели!$B$124:$B$127</definedName>
    <definedName name="КоэфБезПоля" localSheetId="0">#REF!</definedName>
    <definedName name="КоэфБезПоля">#REF!</definedName>
    <definedName name="КоэфГорЗак">#REF!</definedName>
    <definedName name="КоэфГорЗаказ">[118]ОбмОбслЗемОд!$E$29</definedName>
    <definedName name="КоэфЗ_пл" localSheetId="0">[235]Лист1!#REF!</definedName>
    <definedName name="КоэфЗ_пл">[235]Лист1!#REF!</definedName>
    <definedName name="КоэфЗ_плОбщий">[235]Лист1!#REF!</definedName>
    <definedName name="КоэфУдорожания">[118]ОбмОбслЗемОд!$E$28</definedName>
    <definedName name="КОЭФФ" localSheetId="0">[234]Показатели!#REF!</definedName>
    <definedName name="коэфф">[236]база!$L$1:$L$65536</definedName>
    <definedName name="КОЭФФ1">[224]Показатели!$A$72:$A$76</definedName>
    <definedName name="КОЭФФ2">[234]Показатели!#REF!,[234]Показатели!#REF!,[234]Показатели!#REF!</definedName>
    <definedName name="Коэффициент" localSheetId="0">#REF!</definedName>
    <definedName name="Коэффициент">#REF!</definedName>
    <definedName name="Коэффициент__стадия__ПД_РД">[222]БАЗА!$B$54:$B$56</definedName>
    <definedName name="Коэффициент_1">"#REF!"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">"#REF!"</definedName>
    <definedName name="Коэффициент_20">#REF!</definedName>
    <definedName name="Коэффициент_3" localSheetId="0">#REF!</definedName>
    <definedName name="Коэффициент_3">"#REF!"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оэффициенты" localSheetId="0">#REF!</definedName>
    <definedName name="коэффициенты">#REF!</definedName>
    <definedName name="кп">#REF!</definedName>
    <definedName name="кп_1">"#REF!"</definedName>
    <definedName name="КП23">"#REF!"</definedName>
    <definedName name="КП23_1">"#REF!"</definedName>
    <definedName name="Кпер" localSheetId="0">#REF!</definedName>
    <definedName name="Кпер">#REF!</definedName>
    <definedName name="Кра" localSheetId="0">[237]СметаСводная!$E$6</definedName>
    <definedName name="Кра">[238]СметаСводная!$E$6</definedName>
    <definedName name="Краснодарский_край" localSheetId="0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иммс">[152]СПЕЦИФИКАЦИЯ!#REF!</definedName>
    <definedName name="_xlnm.Criteria" localSheetId="0">#REF!</definedName>
    <definedName name="_xlnm.Criteria">#REF!</definedName>
    <definedName name="Крун">DATE(YEAR([0]!Нач_кред),MONTH([0]!Нач_кред)+Payment_Number,DAY([0]!Нач_кред))</definedName>
    <definedName name="кря23">#REF!</definedName>
    <definedName name="КТПН_100">#REF!</definedName>
    <definedName name="КТПН_100___0">#REF!</definedName>
    <definedName name="КТПН_100___8">'[141]УП _2004'!#REF!</definedName>
    <definedName name="куку" localSheetId="0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ганская_область">#REF!</definedName>
    <definedName name="Курганская_область_1">#REF!</definedName>
    <definedName name="Курс" localSheetId="0">[113]Коэфф1.!$E$23</definedName>
    <definedName name="Курс">#N/A</definedName>
    <definedName name="Курс_1" localSheetId="0">#REF!</definedName>
    <definedName name="Курс_1">"#ref!"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[113]Коэфф1.!$E$23</definedName>
    <definedName name="Курс_17">[113]Коэфф1.!$E$23</definedName>
    <definedName name="курс_18">#REF!</definedName>
    <definedName name="Курс_19">[113]Коэфф1.!$E$23</definedName>
    <definedName name="курс_2">"#REF!"</definedName>
    <definedName name="Курс_20">[113]Коэфф1.!$E$23</definedName>
    <definedName name="КУРС_2Й_ЛИСТ" localSheetId="0">'[140]исх дан'!#REF!</definedName>
    <definedName name="КУРС_2Й_ЛИСТ">'[140]исх дан'!#REF!</definedName>
    <definedName name="Курс_3" localSheetId="0">[113]Коэфф1.!$E$23</definedName>
    <definedName name="курс_3">"#REF!"</definedName>
    <definedName name="Курс_4">[113]Коэфф1.!$E$23</definedName>
    <definedName name="Курс_5">[113]Коэфф1.!$E$23</definedName>
    <definedName name="Курс_6">[113]Коэфф1.!$E$23</definedName>
    <definedName name="Курс_Диалин">'[239]Эл-доп'!$U$4</definedName>
    <definedName name="курс_дол" localSheetId="0">#REF!</definedName>
    <definedName name="курс_дол">#REF!</definedName>
    <definedName name="курс_дол_1">"#REF!"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">"#REF!"</definedName>
    <definedName name="курс_дол_20">#REF!</definedName>
    <definedName name="курс_дол_3" localSheetId="0">#REF!</definedName>
    <definedName name="курс_дол_3">"#REF!"</definedName>
    <definedName name="курс_дол_4">#REF!</definedName>
    <definedName name="Курс_доллара" localSheetId="0">'[240]Курс доллара'!$A$2</definedName>
    <definedName name="Курс_доллара">'[241]Курс доллара'!$A$2</definedName>
    <definedName name="Курс_доллара_США" localSheetId="0">#REF!</definedName>
    <definedName name="Курс_доллара_США">"#ref!"</definedName>
    <definedName name="Курс_доллара_США_1" localSheetId="0">#REF!</definedName>
    <definedName name="Курс_доллара_США_1">"#REF!"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2">"#REF!"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0">'[140]исх дан'!#REF!</definedName>
    <definedName name="КУРС_ЗАПАЗД">'[140]исх дан'!#REF!</definedName>
    <definedName name="Курс_ИЭК">'[239]Эл-доп'!$Z$4</definedName>
    <definedName name="КУРС_КОЛЬЧ" localSheetId="0">'[140]исх дан'!#REF!</definedName>
    <definedName name="КУРС_КОЛЬЧ">'[140]исх дан'!#REF!</definedName>
    <definedName name="КУРС_ЛУК">'[140]исх дан'!#REF!</definedName>
    <definedName name="КУРС_ЛУКИ">'[140]исх дан'!#REF!</definedName>
    <definedName name="КУРС_РК">'[140]исх дан'!#REF!</definedName>
    <definedName name="курс1" localSheetId="0">#REF!</definedName>
    <definedName name="КУРС1">#N/A</definedName>
    <definedName name="Курская_область" localSheetId="0">#REF!</definedName>
    <definedName name="Курская_область">#REF!</definedName>
    <definedName name="Кустр">'[93]Исх. данные'!$I$72</definedName>
    <definedName name="кф21">[242]Показатели!$A$72:$A$76</definedName>
    <definedName name="кшн" localSheetId="0">#REF!</definedName>
    <definedName name="кшн">#REF!</definedName>
    <definedName name="л">#REF!</definedName>
    <definedName name="лаб_иссл">#REF!</definedName>
    <definedName name="Лаб_стац">#REF!</definedName>
    <definedName name="Лаб_эксп_усл">#REF!</definedName>
    <definedName name="ЛабМашБур">[118]СмМашБур!#REF!</definedName>
    <definedName name="лаборатория" localSheetId="0">#REF!</definedName>
    <definedName name="лаборатория">#REF!</definedName>
    <definedName name="лаборатория_1">"#REF!"</definedName>
    <definedName name="лаборатория_2">"#REF!"</definedName>
    <definedName name="ЛабШурфов" localSheetId="0">#REF!</definedName>
    <definedName name="ЛабШурфов">#REF!</definedName>
    <definedName name="Лавр1">[243]Лист3!$A$9</definedName>
    <definedName name="Лавр2">[243]Лист3!$A$10</definedName>
    <definedName name="лв" localSheetId="0">#REF!</definedName>
    <definedName name="лв">#REF!</definedName>
    <definedName name="лвнг">#REF!</definedName>
    <definedName name="лджж">[244]sapactivexlhiddensheet!$BE$39</definedName>
    <definedName name="лдлдб" localSheetId="0">#REF!</definedName>
    <definedName name="лдлдб">#REF!</definedName>
    <definedName name="лдлдл">[245]пятилетка!$A$9</definedName>
    <definedName name="лдлдл___0">[246]пятилетка!$A$9</definedName>
    <definedName name="лдлдл___8">[247]пятилетка!$A$9</definedName>
    <definedName name="лдлдщзгнапыввцуквпмимнегнбд" localSheetId="0">#REF!</definedName>
    <definedName name="лдлдщзгнапыввцуквпмимнегнбд">#REF!</definedName>
    <definedName name="лдллл">#REF!</definedName>
    <definedName name="лднпн" localSheetId="0" hidden="1">{"AnalRSA",#N/A,TRUE,"PL-Anal";"AnalIAS",#N/A,TRUE,"PL-Anal"}</definedName>
    <definedName name="лднпн" hidden="1">{"AnalRSA",#N/A,TRUE,"PL-Anal";"AnalIAS",#N/A,TRUE,"PL-Anal"}</definedName>
    <definedName name="лдшнгшенвапфцй" localSheetId="0">#REF!</definedName>
    <definedName name="лдшнгшенвапфцй">#REF!</definedName>
    <definedName name="лдшщгшшщйцсячмитпглоджщдэжюхбд">#REF!</definedName>
    <definedName name="левон_опт">#REF!</definedName>
    <definedName name="левон_розн">#REF!</definedName>
    <definedName name="Лена">#REF!</definedName>
    <definedName name="ленин" localSheetId="0">#REF!</definedName>
    <definedName name="ленин">#REF!</definedName>
    <definedName name="Ленинградская_область">#REF!</definedName>
    <definedName name="лим">{0,"овz";1,"z";2,"аz";5,"овz"}</definedName>
    <definedName name="Лимит" localSheetId="0">[210]Лист4!$B$4</definedName>
    <definedName name="лимит">[248]Параметры!#REF!</definedName>
    <definedName name="лимиты" localSheetId="0">#REF!</definedName>
    <definedName name="лимиты">#REF!</definedName>
    <definedName name="лимиты___0">#REF!</definedName>
    <definedName name="лимиты___8">#REF!</definedName>
    <definedName name="Липецкая_область">#REF!</definedName>
    <definedName name="лиса">[139]sapactivexlhiddensheet!$BE$39</definedName>
    <definedName name="лисичка">[249]sapactivexlhiddensheet!$K$39</definedName>
    <definedName name="лист" localSheetId="0">[68]топография!#REF!</definedName>
    <definedName name="лист">#REF!</definedName>
    <definedName name="лист1" localSheetId="0">#REF!</definedName>
    <definedName name="лист1">[250]Кабель!$A$1:$A$123,[250]Кабель!$GF$1:$GG$123,#REF!,#REF!,[250]Кабель!$A$423:$A$1102,[250]Кабель!$GF$423:$GG$1102</definedName>
    <definedName name="лист1_txt">[250]Кабель!$A$10:$A$123,[250]Кабель!$GF$10:$GG$123,#REF!,[250]Кабель!$GF$438:$GG$850</definedName>
    <definedName name="лист10" localSheetId="0">#REF!,#REF!</definedName>
    <definedName name="лист10">#REF!,#REF!</definedName>
    <definedName name="лист2" localSheetId="0">[239]Электрика!#REF!,[239]Электрика!#REF!,[239]Электрика!$B$1:$B$24,[239]Электрика!$AY$1:$AZ$24,[239]Электрика!#REF!,[239]Электрика!#REF!</definedName>
    <definedName name="лист2">[239]Электрика!#REF!,[239]Электрика!#REF!,[239]Электрика!$B$1:$B$24,[239]Электрика!$AY$1:$AZ$24,[239]Электрика!#REF!,[239]Электрика!#REF!</definedName>
    <definedName name="лист2_txt">#REF!,[239]Электрика!$A$3:$B$24,[239]Электрика!$AY$3:$AZ$24,[239]Электрика!$AY$69:$AZ$129</definedName>
    <definedName name="лист3" localSheetId="0">#REF!,#REF!,#REF!,#REF!,#REF!,#REF!</definedName>
    <definedName name="лист3">#REF!,#REF!,#REF!,#REF!,#REF!,#REF!</definedName>
    <definedName name="лист3_txt" localSheetId="0">#REF!,#REF!,#REF!,#REF!</definedName>
    <definedName name="лист3_txt">#REF!,#REF!,#REF!,#REF!</definedName>
    <definedName name="лист4" localSheetId="0">#REF!,#REF!,#REF!,#REF!,#REF!,#REF!</definedName>
    <definedName name="лист4">#REF!,#REF!,#REF!,#REF!,#REF!,#REF!</definedName>
    <definedName name="лист4_txt" localSheetId="0">#REF!,#REF!,#REF!,#REF!</definedName>
    <definedName name="лист4_txt">#REF!,#REF!,#REF!,#REF!</definedName>
    <definedName name="лист4444" localSheetId="0">#REF!</definedName>
    <definedName name="лист4444">#REF!</definedName>
    <definedName name="лист8" localSheetId="0">#REF!,#REF!</definedName>
    <definedName name="лист8">#REF!,#REF!</definedName>
    <definedName name="Литва__МН__контракт">[138]Destination!$B$24</definedName>
    <definedName name="Литва__МН__спот">[138]Destination!$B$25</definedName>
    <definedName name="Литва__МН_Броды">[138]Destination!$B$47</definedName>
    <definedName name="Литва__МН_комб.">[138]Destination!$B$45</definedName>
    <definedName name="Литва__МН_Речица">[138]Destination!$B$46</definedName>
    <definedName name="Литва__МН_труба">[138]Destination!$B$23</definedName>
    <definedName name="литология" localSheetId="0">#REF!</definedName>
    <definedName name="литология">#REF!</definedName>
    <definedName name="Лифты">#REF!</definedName>
    <definedName name="лкон">#REF!</definedName>
    <definedName name="лл" localSheetId="0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длж">[245]мониторинг!$D$13</definedName>
    <definedName name="ллдлж___0">[246]мониторинг!$D$13</definedName>
    <definedName name="ллдлж___8">[247]мониторинг!$D$13</definedName>
    <definedName name="ллл" localSheetId="0">#REF!</definedName>
    <definedName name="ллл">#REF!</definedName>
    <definedName name="ллллллл">[52]база!$E$1:$E$65536</definedName>
    <definedName name="лмрщ">[251]база!$E:$E</definedName>
    <definedName name="лн" localSheetId="0">#REF!</definedName>
    <definedName name="лн">#REF!</definedName>
    <definedName name="лнвг">#REF!</definedName>
    <definedName name="лнгва">#REF!</definedName>
    <definedName name="ЛО">[252]база!$L$1:$L$65536</definedName>
    <definedName name="ловпр" localSheetId="0">#REF!</definedName>
    <definedName name="ловпр">#REF!</definedName>
    <definedName name="логалгнеелн">#REF!</definedName>
    <definedName name="логап">#REF!</definedName>
    <definedName name="лод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опраыввапрол">#REF!</definedName>
    <definedName name="лрр">#REF!</definedName>
    <definedName name="ЛУКИ">#REF!</definedName>
    <definedName name="ЛУКИ_МЕДЬ">'[140]исх дан'!#REF!</definedName>
    <definedName name="лшщзго">[253]СПЕЦИФИКАЦИЯ!#REF!</definedName>
    <definedName name="ляля">[244]sapactivexlhiddensheet!$K$39</definedName>
    <definedName name="м" localSheetId="0">#REF!</definedName>
    <definedName name="м">[161]база!#REF!</definedName>
    <definedName name="М_1" localSheetId="0">#REF!</definedName>
    <definedName name="М_1">#REF!</definedName>
    <definedName name="М123" localSheetId="0" hidden="1">INDEX(ПИР!сот,ПИР!Е8+1)&amp;IF(ПИР!Е7=1,INDEX(ПИР!цать,ПИР!Е6+1),INDEX(ПИР!дес,ПИР!Е7))&amp;IF(ПИР!Е7&lt;&gt;1,INDEX(ПИР!ед,ПИР!Е6+1),"")&amp;IF(ПИР!Е6+ПИР!Е7+ПИР!Е8,"миллион"&amp;IF(ПИР!Е7=1,"ов ",LOOKUP(ПИР!Е6,{0,1,2,5},{"ов "," ","а ","ов "})),"")</definedName>
    <definedName name="М123" hidden="1">INDEX([0]!сот,Е8+1)&amp;IF(Е7=1,INDEX([0]!цать,Е6+1),INDEX(дес,Е7))&amp;IF(Е7&lt;&gt;1,INDEX(ед,Е6+1),"")&amp;IF(Е6+Е7+Е8,"миллион"&amp;IF(Е7=1,"ов ",LOOKUP(Е6,{0,1,2,5},{"ов "," ","а ","ов "})),"")</definedName>
    <definedName name="Ма" localSheetId="0">#REF!</definedName>
    <definedName name="Ма">#REF!</definedName>
    <definedName name="Магаданская_область">#REF!</definedName>
    <definedName name="Магаданская_область_1">#REF!</definedName>
    <definedName name="май" localSheetId="0">'[254]Смета2 проект_ раб_'!$A$93:$N$96</definedName>
    <definedName name="май">'[4]Смета2 проект_ раб_'!$A$93:$N$96</definedName>
    <definedName name="Мак" localSheetId="0">[255]сводная!$D$7</definedName>
    <definedName name="Мак">[256]сводная!$D$7</definedName>
    <definedName name="мама">NA()</definedName>
    <definedName name="Мар.95" localSheetId="0">#REF!</definedName>
    <definedName name="Мар.95">#REF!</definedName>
    <definedName name="МАРЖА">#REF!</definedName>
    <definedName name="Матвеев">'[92]ЛДЛ-цу пов. Матвеев'!#REF!</definedName>
    <definedName name="Материалы01">[195]Материалы!$G$1:$O$65536,[195]Материалы!$Y$1:$CI$65536</definedName>
    <definedName name="Материалы02">[195]Материалы!$G$1:$X$65536,[195]Материалы!$AH$1:$CI$65536</definedName>
    <definedName name="Материалы03">[195]Материалы!$G$1:$AG$65536,[195]Материалы!$AQ$1:$CI$65536</definedName>
    <definedName name="Материалы04">[195]Материалы!$G$1:$AP$65536,[195]Материалы!$AZ$1:$CI$65536</definedName>
    <definedName name="Материалы05">[195]Материалы!$G$1:$AY$65536,[195]Материалы!$BI$1:$CI$65536</definedName>
    <definedName name="Материалы06">[195]Материалы!$G$1:$BH$65536,[195]Материалы!$BR$1:$CI$65536</definedName>
    <definedName name="Материалы07">[195]Материалы!$G$1:$BQ$65536,[195]Материалы!$CA$1:$CI$65536</definedName>
    <definedName name="мачта_освещения" localSheetId="0">#REF!</definedName>
    <definedName name="мачта_освещения">#REF!</definedName>
    <definedName name="мачта_освещения___0">#REF!</definedName>
    <definedName name="мачта_освещения___8">'[141]УП _2004'!#REF!</definedName>
    <definedName name="мб">[142]ИД!$B$6</definedName>
    <definedName name="мбэ">[142]ИД!$B$7</definedName>
    <definedName name="Межпромысловые_автодороги" localSheetId="0">#REF!</definedName>
    <definedName name="Межпромысловые_автодороги">#REF!</definedName>
    <definedName name="Межпромысловые_автодороги___0">#REF!</definedName>
    <definedName name="Межпромысловые_автодороги___5">'[119]Форма для бурения'!#REF!</definedName>
    <definedName name="Межпромысловые_автодороги___6">'[119]Форма для КС'!#REF!</definedName>
    <definedName name="Межпромысловые_автодороги___7">'[119]Форма для ГР'!#REF!</definedName>
    <definedName name="межпромысловые_автодороги___8">'[141]УП _2004'!#REF!</definedName>
    <definedName name="Мер.треб." localSheetId="0">#REF!</definedName>
    <definedName name="Мер.треб.">#REF!</definedName>
    <definedName name="Мероприятия">#REF!</definedName>
    <definedName name="Метео" localSheetId="0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[68]топография!#REF!</definedName>
    <definedName name="мж1" localSheetId="0">'[257]СметаСводная 1 оч'!$D$6</definedName>
    <definedName name="мж1">'[258]СметаСводная 1 оч'!$D$6</definedName>
    <definedName name="мил" localSheetId="0">{0,"овz";1,"z";2,"аz";5,"овz"}</definedName>
    <definedName name="мил">{0,"овz";1,"z";2,"аz";5,"овz"}</definedName>
    <definedName name="мил2" localSheetId="0">{0,"овz";1,"z";2,"аz";5,"овz"}</definedName>
    <definedName name="мил2">{0,"овz";1,"z";2,"аz";5,"овz"}</definedName>
    <definedName name="мин" localSheetId="0">#REF!</definedName>
    <definedName name="мин">#REF!</definedName>
    <definedName name="Мин.нац." localSheetId="0">[196]Кабель!#REF!</definedName>
    <definedName name="Мин.нац.">[196]Кабель!#REF!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>'[140]исх дан'!$B$9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сь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0">'[259]Данные для расчёта сметы'!$J$33</definedName>
    <definedName name="митюгов">'[260]Данные для расчёта сметы'!$J$33</definedName>
    <definedName name="митюгов_14">'[261]Данные для расчёта сметы'!$J$33</definedName>
    <definedName name="митюгов_15">'[262]Данные для расчёта сметы'!$J$33</definedName>
    <definedName name="митюгов_4">'[263]Данные для расчёта сметы'!$J$33</definedName>
    <definedName name="митюгов_6">'[263]Данные для расчёта сметы'!$J$33</definedName>
    <definedName name="митюгов_6_1">'[264]Данные для расчёта сметы'!$J$33</definedName>
    <definedName name="Михелев" localSheetId="0">#REF!</definedName>
    <definedName name="Михелев">#REF!</definedName>
    <definedName name="мичм" localSheetId="0">[265]сводная!$D$7</definedName>
    <definedName name="мичм">[266]сводная!$D$7</definedName>
    <definedName name="мм" localSheetId="0">[132]Авиамоторная!#REF!</definedName>
    <definedName name="мм">[132]Авиамоторная!#REF!</definedName>
    <definedName name="ммм">[132]Авиамоторная!#REF!</definedName>
    <definedName name="ммммм">'[140]исх дан'!#REF!</definedName>
    <definedName name="мммммм">[61]топография!#REF!</definedName>
    <definedName name="МММММММММ" localSheetId="0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'[93]АСУ ТП'!$L$29</definedName>
    <definedName name="моделир." localSheetId="0">[267]!dial_mater</definedName>
    <definedName name="моделир.">[267]!dial_mater</definedName>
    <definedName name="Модуль1.t_pojsnen" localSheetId="0">[268]!Модуль1.t_pojsnen</definedName>
    <definedName name="Модуль1.t_pojsnen">[268]!Модуль1.t_pojsnen</definedName>
    <definedName name="мойка" localSheetId="0">#REF!</definedName>
    <definedName name="мойка">#REF!</definedName>
    <definedName name="Монтаж" localSheetId="0">#REF!</definedName>
    <definedName name="Монтаж">"#ref!"</definedName>
    <definedName name="Монтаж_1" localSheetId="0">#REF!</definedName>
    <definedName name="Монтаж_1">"#REF!"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">"#REF!"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'[219]Переменные и константы'!#REF!</definedName>
    <definedName name="Монтажные_работы_в_текущих_ценах">'[219]Переменные и константы'!#REF!</definedName>
    <definedName name="Монтажные_работы_в_текущих_ценах_по_ресурсному_расчету">'[219]Переменные и константы'!#REF!</definedName>
    <definedName name="Монтажные_работы_в_текущих_ценах_после_применения_индексов">'[219]Переменные и константы'!#REF!</definedName>
    <definedName name="Московская_область" localSheetId="0">#REF!</definedName>
    <definedName name="Московская_область">#REF!</definedName>
    <definedName name="Моспр" localSheetId="0">[269]СПЕЦИФИКАЦИЯ!#REF!</definedName>
    <definedName name="Моспр">[269]СПЕЦИФИКАЦИЯ!#REF!</definedName>
    <definedName name="моспрк6">[152]СПЕЦИФИКАЦИЯ!#REF!</definedName>
    <definedName name="Моспроект" localSheetId="0">#REF!</definedName>
    <definedName name="Моспроект">#REF!</definedName>
    <definedName name="мотаж2">#REF!</definedName>
    <definedName name="мп">#REF!</definedName>
    <definedName name="МПБ">#REF!</definedName>
    <definedName name="МПБ1">#REF!</definedName>
    <definedName name="мпро">[139]sapactivexlhiddensheet!$BE$39</definedName>
    <definedName name="мтч" localSheetId="0">#REF!</definedName>
    <definedName name="мтч">#REF!</definedName>
    <definedName name="мтьюп">#REF!</definedName>
    <definedName name="му">"#ref!"</definedName>
    <definedName name="Музей_ВС" localSheetId="0">#REF!</definedName>
    <definedName name="Музей_ВС">#REF!</definedName>
    <definedName name="Мурманск">[138]Destination!$B$38</definedName>
    <definedName name="Мурманск__НПЗ">[138]Destination!$B$40</definedName>
    <definedName name="Мурманск__НПЗ_Витино">[138]Destination!$B$39</definedName>
    <definedName name="Мурманская_область" localSheetId="0">#REF!</definedName>
    <definedName name="Мурманская_область">#REF!</definedName>
    <definedName name="Мурманская_область_1">#REF!</definedName>
    <definedName name="мы">[107]sapactivexlhiddensheet!$BE$39</definedName>
    <definedName name="Мытищи" localSheetId="0">[270]!dial_mater_udar</definedName>
    <definedName name="Мытищи">[270]!dial_mater_udar</definedName>
    <definedName name="мьмлллбп" localSheetId="0">#REF!</definedName>
    <definedName name="мьмлллбп">#REF!</definedName>
    <definedName name="н2">#REF!</definedName>
    <definedName name="Н333333333333333333333333333333333">#REF!</definedName>
    <definedName name="нагдл" localSheetId="0">[47]топография!#REF!</definedName>
    <definedName name="нагдл">[47]топография!#REF!</definedName>
    <definedName name="над" localSheetId="0">#REF!</definedName>
    <definedName name="над">#REF!</definedName>
    <definedName name="Название_проекта" localSheetId="0">#REF!</definedName>
    <definedName name="Название_проекта">#REF!</definedName>
    <definedName name="Название_проекта_1">"#REF!"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">"#REF!"</definedName>
    <definedName name="Название_проекта_20">#REF!</definedName>
    <definedName name="Название_проекта_3" localSheetId="0">#REF!</definedName>
    <definedName name="Название_проекта_3">"#REF!"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[271]Смета180!$A$8</definedName>
    <definedName name="назначение" localSheetId="0">#REF!</definedName>
    <definedName name="назначение">#REF!</definedName>
    <definedName name="Наименование">[210]Общий!$B$2:$B$25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0">[272]свод!$A$7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[273]свод!$A$7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 localSheetId="0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 localSheetId="0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 localSheetId="0">#REF!</definedName>
    <definedName name="Наименование_строительства">#REF!</definedName>
    <definedName name="Наименование_стройки">#REF!</definedName>
    <definedName name="НаименованиеПород">[212]Списки!$B$2:$B$80</definedName>
    <definedName name="НаимРабот" localSheetId="0">#REF!</definedName>
    <definedName name="НаимРабот">#REF!</definedName>
    <definedName name="НаимРабот1">#REF!</definedName>
    <definedName name="НаимРабот2">[211]Реквизиты!$A$12</definedName>
    <definedName name="НаимРаботМ">'[211]Метро-Стиль'!$A$4</definedName>
    <definedName name="Нак_проц" localSheetId="0">#REF!</definedName>
    <definedName name="Нак_проц">#REF!</definedName>
    <definedName name="накладные">#REF!</definedName>
    <definedName name="Налог_на_добавленную_стоимость">#REF!</definedName>
    <definedName name="Налог_на_пользавтелей_автдорог">#REF!</definedName>
    <definedName name="наружка">#REF!</definedName>
    <definedName name="насос" localSheetId="0">[233]!dial_koef_udar</definedName>
    <definedName name="насос">[233]!dial_koef_udar</definedName>
    <definedName name="Настя" localSheetId="0">#REF!</definedName>
    <definedName name="Настя">#REF!</definedName>
    <definedName name="ната" localSheetId="0">'[274]См_2 Шатурс сети  проект работы'!#REF!</definedName>
    <definedName name="ната">'[275]См_2 Шатурс сети  проект работы'!#REF!</definedName>
    <definedName name="натаа">#REF!</definedName>
    <definedName name="НАЦ_ГОФР" localSheetId="0">'[140]исх дан'!#REF!</definedName>
    <definedName name="НАЦ_ГОФР">'[140]исх дан'!#REF!</definedName>
    <definedName name="НАЦ_ГОФР_СПЕЦ" localSheetId="0">'[140]исх дан'!#REF!</definedName>
    <definedName name="НАЦ_ГОФР_СПЕЦ">'[140]исх дан'!#REF!</definedName>
    <definedName name="НАЦ_КОЛЬЧ">'[140]исх дан'!#REF!</definedName>
    <definedName name="НАЦ_КОРОБ">'[140]исх дан'!#REF!</definedName>
    <definedName name="нац_метрук">'[140]исх дан'!#REF!</definedName>
    <definedName name="нац_након" localSheetId="0">#REF!</definedName>
    <definedName name="нац_након">#REF!</definedName>
    <definedName name="НАЦ_НЕГОРЮЧ">#REF!</definedName>
    <definedName name="НАЦ_ОПТ">'[140]исх дан'!#REF!</definedName>
    <definedName name="НАЦ_ОПТ_КОЛЬЧ">'[140]исх дан'!#REF!</definedName>
    <definedName name="НАЦ_ОПТ_КОЛЬЧ_тпп">'[140]исх дан'!#REF!</definedName>
    <definedName name="НАЦ_РЫБ">'[140]исх дан'!#REF!</definedName>
    <definedName name="НАЦ_РЫБ_КРУПН">'[140]исх дан'!#REF!</definedName>
    <definedName name="НАЦ_РЫБ_МЕЛК">'[140]исх дан'!#REF!</definedName>
    <definedName name="НАЦ_СМОЛ_АВВГ">'[140]исх дан'!#REF!</definedName>
    <definedName name="НАЦ_СМОЛ_АПВ">'[140]исх дан'!#REF!</definedName>
    <definedName name="НАЦ_СМОЛ_М">'[140]исх дан'!#REF!</definedName>
    <definedName name="НАЦ_ТУРЦ_ОПТ" localSheetId="0">#REF!</definedName>
    <definedName name="НАЦ_ТУРЦ_ОПТ">#REF!</definedName>
    <definedName name="НАЦ_ТУРЦ_РОЗН">#REF!</definedName>
    <definedName name="НАЦЕНКА">'[140]исх дан'!#REF!</definedName>
    <definedName name="НАЦЕНКА_150">'[140]исх дан'!#REF!</definedName>
    <definedName name="НАЦЕНКА_СЧЕТЧ">'[140]исх дан'!#REF!</definedName>
    <definedName name="НАЦЕНКА_СЧЕТЧИКИ">'[140]исх дан'!#REF!</definedName>
    <definedName name="НАЧ_ИО_РД">'[220]смета 5_1'!$N$27</definedName>
    <definedName name="Нач_кред" localSheetId="0">#REF!</definedName>
    <definedName name="Нач_кред">#REF!</definedName>
    <definedName name="НАЧ_МО_РД">'[220]смета 5_1'!$P$27</definedName>
    <definedName name="НАЧ_ОО_РД">'[220]смета 5_1'!$M$27</definedName>
    <definedName name="НАЧ_ОР_РД">'[220]смета 5_1'!$L$27</definedName>
    <definedName name="НАЧ_ПО_РД">'[220]смета 5_1'!$Q$27</definedName>
    <definedName name="Нач_сал">#REF!</definedName>
    <definedName name="НАЧ_ТО_РД">'[220]смета 5_1'!$O$27</definedName>
    <definedName name="Начало">[210]Общий!$K$2:$K$25</definedName>
    <definedName name="Начало_работ">[276]Лист1!$B$4</definedName>
    <definedName name="Начало_работ__приблизительно">[210]Лист4!$B$8</definedName>
    <definedName name="нвле" localSheetId="0">#REF!</definedName>
    <definedName name="нвле">#REF!</definedName>
    <definedName name="нгагл">#REF!</definedName>
    <definedName name="нго">#REF!</definedName>
    <definedName name="нгпнрап">#REF!</definedName>
    <definedName name="НДС" localSheetId="0">#REF!</definedName>
    <definedName name="НДС">"#ref!"</definedName>
    <definedName name="НДС_1" localSheetId="0">#REF!</definedName>
    <definedName name="НДС_1">"#REF!"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">"#REF!"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_ГП" localSheetId="0">#REF!</definedName>
    <definedName name="НДС_ГП">#REF!</definedName>
    <definedName name="НДС1">[122]Лист2!$E$5</definedName>
    <definedName name="не_рек" localSheetId="0">#REF!</definedName>
    <definedName name="не_рек">#REF!</definedName>
    <definedName name="неблаг">#REF!</definedName>
    <definedName name="нево">#REF!</definedName>
    <definedName name="неоукено">[277]топография!#REF!</definedName>
    <definedName name="Непредв">[153]Коэфф!$B$7</definedName>
    <definedName name="Непредв_расх" localSheetId="0">#REF!</definedName>
    <definedName name="Непредв_расх">#REF!</definedName>
    <definedName name="Непредвиденные_расходы">#REF!</definedName>
    <definedName name="нер">#REF!</definedName>
    <definedName name="нет">"#ref!"</definedName>
    <definedName name="неуо" localSheetId="0">#REF!</definedName>
    <definedName name="неуо">#REF!</definedName>
    <definedName name="нефтесбор">#REF!</definedName>
    <definedName name="Нефть">#REF!</definedName>
    <definedName name="Нижегородская_область">#REF!</definedName>
    <definedName name="Нижняя_часть">#REF!</definedName>
    <definedName name="НК" localSheetId="0">'[278]См 1 наруж.водопровод'!$D$6</definedName>
    <definedName name="НК">'[279]См 1 наруж.водопровод'!$D$6</definedName>
    <definedName name="ннн" localSheetId="0">#REF!</definedName>
    <definedName name="ннн">#REF!</definedName>
    <definedName name="нннн">#REF!</definedName>
    <definedName name="нннннннн">[61]топография!#REF!</definedName>
    <definedName name="но" localSheetId="0">#REF!</definedName>
    <definedName name="но">#REF!</definedName>
    <definedName name="новая">#REF!</definedName>
    <definedName name="Новгородская_область">#REF!</definedName>
    <definedName name="Новороссийск">[138]Destination!$B$9</definedName>
    <definedName name="Новосибирская_область" localSheetId="0">#REF!</definedName>
    <definedName name="Новосибирская_область">#REF!</definedName>
    <definedName name="Новосибирская_область_1">#REF!</definedName>
    <definedName name="новый">#REF!</definedName>
    <definedName name="новыйадрес">#REF!</definedName>
    <definedName name="Ном_плат">#REF!</definedName>
    <definedName name="Номер" localSheetId="0">#REF!</definedName>
    <definedName name="Номер">#REF!</definedName>
    <definedName name="Номер_договора" localSheetId="0">#REF!</definedName>
    <definedName name="Номер_договора">#REF!</definedName>
    <definedName name="Номер_договора_1">"#REF!"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">"#REF!"</definedName>
    <definedName name="Номер_договора_20">#REF!</definedName>
    <definedName name="Номер_договора_3" localSheetId="0">#REF!</definedName>
    <definedName name="Номер_договора_3">"#REF!"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 localSheetId="0">#REF!</definedName>
    <definedName name="Номер_пп">#REF!</definedName>
    <definedName name="Номер_раздела">#REF!</definedName>
    <definedName name="НомерДоговора">[118]ОбмОбслЗемОд!$F$2</definedName>
    <definedName name="Норм_трудоемкость_механизаторов_по_смете_с_учетом_к_тов" localSheetId="0">'[219]Переменные и константы'!#REF!</definedName>
    <definedName name="Норм_трудоемкость_механизаторов_по_смете_с_учетом_к_тов">'[219]Переменные и константы'!#REF!</definedName>
    <definedName name="Норм_трудоемкость_осн_рабочих_по_смете_с_учетом_к_тов">'[219]Переменные и константы'!#REF!</definedName>
    <definedName name="Нормативная_трудоемкость_механизаторов_по_смете">'[219]Переменные и константы'!#REF!</definedName>
    <definedName name="Нормативная_трудоемкость_основных_рабочих_по_смете">'[219]Переменные и константы'!#REF!</definedName>
    <definedName name="Нормативно_сметная_база">#REF!</definedName>
    <definedName name="нс" localSheetId="0">#REF!</definedName>
    <definedName name="нс">#REF!</definedName>
    <definedName name="НУС_01">[150]Комплектация!$G$15</definedName>
    <definedName name="нх">"#ref!"</definedName>
    <definedName name="ншгнргораааааааааапывааааааааааааааафииакккккккккккккк" localSheetId="0">#REF!</definedName>
    <definedName name="ншгнргораааааааааапывааааааааааааааафииакккккккккккккк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" localSheetId="0">[47]топография!#REF!</definedName>
    <definedName name="оа">[47]топография!#REF!</definedName>
    <definedName name="оарлбдроюдро">#REF!</definedName>
    <definedName name="об" localSheetId="0">#REF!</definedName>
    <definedName name="об">#REF!</definedName>
    <definedName name="об.2">'[93]Исх. данные'!$D$23</definedName>
    <definedName name="об4664">#REF!</definedName>
    <definedName name="_xlnm.Print_Area" localSheetId="0">ПИР!$A$1:$G$37</definedName>
    <definedName name="_xlnm.Print_Area">#REF!</definedName>
    <definedName name="Область_печати_ИМ">#REF!</definedName>
    <definedName name="Область_печати_ИМ_6">#REF!</definedName>
    <definedName name="Оборудование_в_базисных_ценах">#REF!</definedName>
    <definedName name="Оборудование_в_текущих_ценах">'[219]Переменные и константы'!#REF!</definedName>
    <definedName name="Оборудование_в_текущих_ценах_по_ресурсному_расчету">'[219]Переменные и константы'!#REF!</definedName>
    <definedName name="Оборудование_в_текущих_ценах_после_применения_индексов">'[219]Переменные и константы'!#REF!</definedName>
    <definedName name="Обоснование_поправки" localSheetId="0">#REF!</definedName>
    <definedName name="Обоснование_поправки">#REF!</definedName>
    <definedName name="обустройство_устья">#REF!</definedName>
    <definedName name="обустройство_устья___0">#REF!</definedName>
    <definedName name="обустройство_устья___8">'[141]УП _2004'!#REF!</definedName>
    <definedName name="общая" localSheetId="0">[65]топография!#REF!</definedName>
    <definedName name="общая">[63]топография!#REF!</definedName>
    <definedName name="общая_15">[65]топография!#REF!</definedName>
    <definedName name="общая_16">[65]топография!#REF!</definedName>
    <definedName name="общая_19">[65]топография!#REF!</definedName>
    <definedName name="общая_4">[65]топография!#REF!</definedName>
    <definedName name="Объект" localSheetId="0">#REF!</definedName>
    <definedName name="Объект">#REF!</definedName>
    <definedName name="ОбъектАдрес">[118]ОбмОбслЗемОд!$A$4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 localSheetId="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 localSheetId="0">#REF!</definedName>
    <definedName name="объем___3___0_3">#REF!</definedName>
    <definedName name="объем___3___0_4">#REF!</definedName>
    <definedName name="объем___3___0_5" localSheetId="0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 localSheetId="0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 localSheetId="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 localSheetId="0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 localSheetId="0">#REF!</definedName>
    <definedName name="объем___4_3">#REF!</definedName>
    <definedName name="объем___4_4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 localSheetId="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0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0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бъем2" localSheetId="0">'[155]расчетные таблицы'!#REF!</definedName>
    <definedName name="Объем2">'[155]расчетные таблицы'!#REF!</definedName>
    <definedName name="объемы">#REF!</definedName>
    <definedName name="ов">#REF!</definedName>
    <definedName name="овао">#REF!</definedName>
    <definedName name="овено">#REF!</definedName>
    <definedName name="ОВЛШ">#REF!</definedName>
    <definedName name="овпв">#REF!</definedName>
    <definedName name="ограждение4" localSheetId="0">[269]СПЕЦИФИКАЦИЯ!#REF!</definedName>
    <definedName name="ограждение4">[269]СПЕЦИФИКАЦИЯ!#REF!</definedName>
    <definedName name="Ограждения" localSheetId="0">#REF!</definedName>
    <definedName name="Ограждения">#REF!</definedName>
    <definedName name="ОДДДД">'[280]ОДД (стр-во+экспл.)'!$B$85:$B$86</definedName>
    <definedName name="Одесса_НПЗ">[138]Destination!$B$29</definedName>
    <definedName name="один" localSheetId="0">#REF!</definedName>
    <definedName name="один">#REF!</definedName>
    <definedName name="одлпд">#REF!</definedName>
    <definedName name="оев">#REF!</definedName>
    <definedName name="оек">#REF!</definedName>
    <definedName name="ОЗДС">#REF!</definedName>
    <definedName name="ок">#REF!</definedName>
    <definedName name="ок_14">#REF!</definedName>
    <definedName name="ОК_15">#REF!</definedName>
    <definedName name="ОК_16">'[205]СметаСводная Рыб'!$C$9</definedName>
    <definedName name="ок_18">'[205]СметаСводная Рыб'!$C$9</definedName>
    <definedName name="ок_19">'[205]СметаСводная Рыб'!$C$9</definedName>
    <definedName name="ОК_4">'[205]СметаСводная Рыб'!$C$9</definedName>
    <definedName name="ок_6">#REF!</definedName>
    <definedName name="окн" localSheetId="0">#REF!</definedName>
    <definedName name="окн">#REF!</definedName>
    <definedName name="окно" localSheetId="0">[248]Параметры!#REF!</definedName>
    <definedName name="окно">[248]Параметры!#REF!</definedName>
    <definedName name="Окончание">[210]Общий!$L$2:$L$25</definedName>
    <definedName name="Окончание_работ">[210]Лист4!$B$9</definedName>
    <definedName name="ол" localSheetId="0">#REF!</definedName>
    <definedName name="ол">#REF!</definedName>
    <definedName name="ол1">#REF!</definedName>
    <definedName name="олвао\люфо\юлод\олжыд.алж\лдвыдвлдаото">#REF!</definedName>
    <definedName name="оло">#REF!</definedName>
    <definedName name="олорлшгш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 localSheetId="0">'[281]свод 2'!$D$10</definedName>
    <definedName name="оо">#REF!</definedName>
    <definedName name="ОО_П">'[93]АСУ ТП'!$L$26</definedName>
    <definedName name="ооо" localSheetId="0">#REF!</definedName>
    <definedName name="ооо">#REF!</definedName>
    <definedName name="ООО__Ромашка">#REF!</definedName>
    <definedName name="ооо_15">#REF!</definedName>
    <definedName name="ооо_16">[282]СметаСводная!$C$9</definedName>
    <definedName name="ооо_17">[282]СметаСводная!$C$9</definedName>
    <definedName name="ооо_18">[282]СметаСводная!$C$9</definedName>
    <definedName name="ооо_19">[282]СметаСводная!$C$9</definedName>
    <definedName name="ооо_20">[282]СметаСводная!$C$9</definedName>
    <definedName name="ооо_3">[282]СметаСводная!$C$9</definedName>
    <definedName name="ооо_4">[282]СметаСводная!$C$9</definedName>
    <definedName name="оооо" localSheetId="0">#REF!</definedName>
    <definedName name="оооо">#REF!</definedName>
    <definedName name="ооооо">[249]sapactivexlhiddensheet!$BE$39</definedName>
    <definedName name="ооооооооооо">#REF!</definedName>
    <definedName name="оот" localSheetId="0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рпро67567">#REF!</definedName>
    <definedName name="ор">[283]списки!$L$1:$L$2</definedName>
    <definedName name="ОР_П">'[93]АСУ ТП'!$L$25</definedName>
    <definedName name="орвыадлора" localSheetId="0">#REF!</definedName>
    <definedName name="орвыадлора">#REF!</definedName>
    <definedName name="орган">#REF!</definedName>
    <definedName name="Организация">[182]Лист3!$A$7</definedName>
    <definedName name="Оренбургская_область" localSheetId="0">#REF!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р" localSheetId="0" hidden="1">{"IASTrail",#N/A,FALSE,"IAS"}</definedName>
    <definedName name="орор" hidden="1">{"IASTrail",#N/A,FALSE,"IAS"}</definedName>
    <definedName name="орп" localSheetId="0">[284]Смета!#REF!</definedName>
    <definedName name="орп">[285]Смета!#REF!</definedName>
    <definedName name="орп_1">#N/A</definedName>
    <definedName name="орп_13">[286]Смета!#REF!</definedName>
    <definedName name="орп_14">[287]Смета!#REF!</definedName>
    <definedName name="орп_15">[286]Смета!#REF!</definedName>
    <definedName name="орп_17">[287]Смета!#REF!</definedName>
    <definedName name="орп_18">[287]Смета!#REF!</definedName>
    <definedName name="орп_19">[286]Смета!#REF!</definedName>
    <definedName name="орп_2">#N/A</definedName>
    <definedName name="орп_20">[287]Смета!#REF!</definedName>
    <definedName name="орп_3" localSheetId="0">[287]Смета!#REF!</definedName>
    <definedName name="орп_3">#N/A</definedName>
    <definedName name="орп_4">[287]Смета!#REF!</definedName>
    <definedName name="орп_4_1">[288]Смета!#REF!</definedName>
    <definedName name="орп_5">[287]Смета!#REF!</definedName>
    <definedName name="орп_6">[287]Смета!#REF!</definedName>
    <definedName name="орп_7">[287]Смета!#REF!</definedName>
    <definedName name="орп_8">[287]Смета!#REF!</definedName>
    <definedName name="орпавро">[111]база!#REF!</definedName>
    <definedName name="орполплопл" localSheetId="0">#REF!</definedName>
    <definedName name="орполплопл">#REF!</definedName>
    <definedName name="орппапаа">#REF!</definedName>
    <definedName name="ортлд" localSheetId="0">[111]Коэффициенты!#REF!</definedName>
    <definedName name="ортлд">[111]Коэффициенты!#REF!</definedName>
    <definedName name="орьл">[47]топография!#REF!</definedName>
    <definedName name="ОС1" localSheetId="0">#REF!</definedName>
    <definedName name="ОС1">#REF!</definedName>
    <definedName name="Осн_Камер">#REF!</definedName>
    <definedName name="Осн_сум">#REF!</definedName>
    <definedName name="Основание">#REF!</definedName>
    <definedName name="от">#REF!</definedName>
    <definedName name="от_БИРЖЕВОГО">'[140]исх дан'!#REF!</definedName>
    <definedName name="отгрузка">[142]ИД!$B$36</definedName>
    <definedName name="отсыпка_внутрипромысловые_дороги" localSheetId="0">#REF!</definedName>
    <definedName name="отсыпка_внутрипромысловые_дороги">#REF!</definedName>
    <definedName name="отсыпка_внутрипромысловые_дороги___0">#REF!</definedName>
    <definedName name="отсыпка_внутрипромысловые_дороги___8">#REF!</definedName>
    <definedName name="отсыпка_куст">#REF!</definedName>
    <definedName name="отсыпка_куст___0">#REF!</definedName>
    <definedName name="отсыпка_куст___8">#REF!</definedName>
    <definedName name="отсыпка_межпромысловые_дороги">#REF!</definedName>
    <definedName name="отсыпка_межпромысловые_дороги___0">#REF!</definedName>
    <definedName name="отсыпка_межпромысловые_дороги___8">#REF!</definedName>
    <definedName name="отсыпка_скв">#REF!</definedName>
    <definedName name="отсыпка_скв___0">#REF!</definedName>
    <definedName name="отсыпка_скв___8">#REF!</definedName>
    <definedName name="Отч_пож">[153]Коэфф!$B$6</definedName>
    <definedName name="отчет">#REF!</definedName>
    <definedName name="отчет___0">#REF!</definedName>
    <definedName name="отчет___8">#REF!</definedName>
    <definedName name="Отчетный_период__учет_выполненных_работ">#REF!</definedName>
    <definedName name="Оферта_№">[210]Лист4!$B$14</definedName>
    <definedName name="Оферта_от">[210]Лист4!$B$15</definedName>
    <definedName name="охр.">[179]база!$AB$1:$AB$65536</definedName>
    <definedName name="оц.зап." localSheetId="0">[289]!dial_koef_udar</definedName>
    <definedName name="оц.зап.">[289]!dial_koef_udar</definedName>
    <definedName name="ощдщ" localSheetId="0">#REF!</definedName>
    <definedName name="ощдщ">#REF!</definedName>
    <definedName name="оьпгп656954365">#REF!</definedName>
    <definedName name="оьт">#REF!</definedName>
    <definedName name="оьыватв">#REF!</definedName>
    <definedName name="оюю">#REF!</definedName>
    <definedName name="п" localSheetId="0">#REF!</definedName>
    <definedName name="п">#REF!</definedName>
    <definedName name="п.1">[210]Общий!$B$2:$BA$2</definedName>
    <definedName name="п.2">[210]Общий!$B$3:$BA$3</definedName>
    <definedName name="п.3">[210]Общий!$B$4:$BA$4</definedName>
    <definedName name="п.4">[210]Общий!$B$5:$BA$5</definedName>
    <definedName name="п.5">[210]Общий!$B$6:$BA$6</definedName>
    <definedName name="п.6">[210]Общий!$B$7:$BA$7</definedName>
    <definedName name="п.7">[210]Общий!$B$8:$BA$8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п">#REF!</definedName>
    <definedName name="п_Ф10">'[93]Исх. данные'!$I$66</definedName>
    <definedName name="п_Ф2">'[93]Исх. данные'!$I$60</definedName>
    <definedName name="п_Ф5">'[93]Исх. данные'!$I$61</definedName>
    <definedName name="п_Ф7">'[93]Исх. данные'!$I$63</definedName>
    <definedName name="п_Ф8">'[93]Исх. данные'!$I$64</definedName>
    <definedName name="п_Ф9">'[93]Исх. данные'!$I$65</definedName>
    <definedName name="п55">#REF!</definedName>
    <definedName name="панель">#REF!</definedName>
    <definedName name="пап">#REF!</definedName>
    <definedName name="папак" localSheetId="0" hidden="1">{#N/A,#N/A,TRUE,"MAP";#N/A,#N/A,TRUE,"STEPS";#N/A,#N/A,TRUE,"RULES"}</definedName>
    <definedName name="папак" hidden="1">{#N/A,#N/A,TRUE,"MAP";#N/A,#N/A,TRUE,"STEPS";#N/A,#N/A,TRUE,"RULES"}</definedName>
    <definedName name="Параметры">[248]Параметры!#REF!</definedName>
    <definedName name="параметры1">[248]Параметры!#REF!</definedName>
    <definedName name="параметры2">[248]Параметры!#REF!</definedName>
    <definedName name="параметры3">[248]Параметры!#REF!</definedName>
    <definedName name="пароль">[248]Параметры!#REF!</definedName>
    <definedName name="паспорт" localSheetId="0">[290]!dial_mater_udar</definedName>
    <definedName name="паспорт">[290]!dial_mater_udar</definedName>
    <definedName name="ПБ" localSheetId="0">#REF!</definedName>
    <definedName name="ПБ">#REF!</definedName>
    <definedName name="ПВ" localSheetId="0">'[140]исх дан'!#REF!</definedName>
    <definedName name="ПВ">'[140]исх дан'!#REF!</definedName>
    <definedName name="пвар" localSheetId="0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_ОПТ">'[140]исх дан'!#REF!</definedName>
    <definedName name="ПВС_РОЗН">[291]ПРОЦЕНТЫ!$AQ$7</definedName>
    <definedName name="пвСпп">#REF!</definedName>
    <definedName name="пвы">[68]топография!#REF!</definedName>
    <definedName name="пвьрвпрь" localSheetId="0">#REF!</definedName>
    <definedName name="пвьрвпрь">#REF!</definedName>
    <definedName name="пг">#REF!</definedName>
    <definedName name="пгшд">#REF!</definedName>
    <definedName name="ПД">#REF!</definedName>
    <definedName name="пдплд">#REF!</definedName>
    <definedName name="Пензенская_область">#REF!</definedName>
    <definedName name="перв">#REF!</definedName>
    <definedName name="перв_кат">#REF!</definedName>
    <definedName name="первая_кат">#REF!</definedName>
    <definedName name="первый">#REF!</definedName>
    <definedName name="передача">#REF!</definedName>
    <definedName name="Период">'[292]Хаттон 90.90 Femco'!$E$247</definedName>
    <definedName name="Пермская_область">#REF!</definedName>
    <definedName name="Пермская_область_1">#REF!</definedName>
    <definedName name="перпункт">[293]топография!#REF!</definedName>
    <definedName name="Пи" localSheetId="0">#REF!</definedName>
    <definedName name="Пи">#REF!</definedName>
    <definedName name="Пи_" localSheetId="0">#REF!</definedName>
    <definedName name="Пи_">#REF!</definedName>
    <definedName name="Пи__1">"#REF!"</definedName>
    <definedName name="Пи__15">#REF!</definedName>
    <definedName name="Пи__16">#REF!</definedName>
    <definedName name="Пи__17">#REF!</definedName>
    <definedName name="Пи__18">#REF!</definedName>
    <definedName name="Пи__2">"#REF!"</definedName>
    <definedName name="Пи__20">#REF!</definedName>
    <definedName name="Пи__3" localSheetId="0">#REF!</definedName>
    <definedName name="Пи__3">"#REF!"</definedName>
    <definedName name="Пи__4">#REF!</definedName>
    <definedName name="Пи_1">"#REF!"</definedName>
    <definedName name="Пи_15">#REF!</definedName>
    <definedName name="Пи_16">#REF!</definedName>
    <definedName name="Пи_17">#REF!</definedName>
    <definedName name="Пи_18">#REF!</definedName>
    <definedName name="Пи_2">"#REF!"</definedName>
    <definedName name="Пи_20">#REF!</definedName>
    <definedName name="Пи_3" localSheetId="0">#REF!</definedName>
    <definedName name="Пи_3">"#REF!"</definedName>
    <definedName name="Пи_4">#REF!</definedName>
    <definedName name="ПИСС_стац" localSheetId="0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0">[68]топография!#REF!</definedName>
    <definedName name="план">[68]топография!#REF!</definedName>
    <definedName name="план_15">[68]топография!#REF!</definedName>
    <definedName name="план_17">[68]топография!#REF!</definedName>
    <definedName name="план_18">[68]топография!#REF!</definedName>
    <definedName name="план_19">[68]топография!#REF!</definedName>
    <definedName name="план_20">[68]топография!#REF!</definedName>
    <definedName name="план_3">[68]топография!#REF!</definedName>
    <definedName name="План_доп_плат" localSheetId="0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дпол">#REF!</definedName>
    <definedName name="плдполд">#REF!</definedName>
    <definedName name="плллл">"#ref!"</definedName>
    <definedName name="плодолд" localSheetId="0">#REF!</definedName>
    <definedName name="плодолд">#REF!</definedName>
    <definedName name="Площадь" localSheetId="0">#REF!</definedName>
    <definedName name="Площадь">#REF!</definedName>
    <definedName name="Площадь_1">"#REF!"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">"#REF!"</definedName>
    <definedName name="Площадь_20">#REF!</definedName>
    <definedName name="Площадь_3" localSheetId="0">#REF!</definedName>
    <definedName name="Площадь_3">"#REF!"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0">#REF!</definedName>
    <definedName name="Площадь_нелинейных_объектов">#REF!</definedName>
    <definedName name="Площадь_нелинейных_объектов_1">"#REF!"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">"#REF!"</definedName>
    <definedName name="Площадь_нелинейных_объектов_20">#REF!</definedName>
    <definedName name="Площадь_нелинейных_объектов_3" localSheetId="0">#REF!</definedName>
    <definedName name="Площадь_нелинейных_объектов_3">"#REF!"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0">#REF!</definedName>
    <definedName name="Площадь_планшетов">#REF!</definedName>
    <definedName name="Площадь_планшетов_1">"#REF!"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">"#REF!"</definedName>
    <definedName name="Площадь_планшетов_20">#REF!</definedName>
    <definedName name="Площадь_планшетов_3" localSheetId="0">#REF!</definedName>
    <definedName name="Площадь_планшетов_3">"#REF!"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п" localSheetId="0">[47]топография!#REF!</definedName>
    <definedName name="плп">[47]топография!#REF!</definedName>
    <definedName name="плыа" localSheetId="0">#REF!</definedName>
    <definedName name="плыа">#REF!</definedName>
    <definedName name="плю">#REF!</definedName>
    <definedName name="по">#REF!</definedName>
    <definedName name="ПО_П">'[93]АСУ ТП'!$L$30</definedName>
    <definedName name="поааапоооооол">#REF!</definedName>
    <definedName name="пов">#REF!</definedName>
    <definedName name="пог">#REF!</definedName>
    <definedName name="ПОД" localSheetId="0">[161]база!#REF!</definedName>
    <definedName name="ПОД">[161]база!#REF!</definedName>
    <definedName name="Подгон" localSheetId="0">#REF!</definedName>
    <definedName name="Подгон">#REF!</definedName>
    <definedName name="Подзаголовок">#REF!</definedName>
    <definedName name="подлжддлджд">#REF!</definedName>
    <definedName name="Подписант">[276]Лист1!$B$9</definedName>
    <definedName name="Подпись1" localSheetId="0">#REF!</definedName>
    <definedName name="Подпись1">#REF!</definedName>
    <definedName name="Подпись2" localSheetId="0">#REF!</definedName>
    <definedName name="Подпись2">#REF!</definedName>
    <definedName name="Подпись3" localSheetId="0">#REF!</definedName>
    <definedName name="Подпись3">#REF!</definedName>
    <definedName name="Подпись4">#REF!</definedName>
    <definedName name="Подпись5">#REF!</definedName>
    <definedName name="ПодрядДолжн">[118]ОбмОбслЗемОд!$F$67</definedName>
    <definedName name="ПодрядИмя">[118]ОбмОбслЗемОд!$H$69</definedName>
    <definedName name="Подрядчик">[118]ОбмОбслЗемОд!$A$7</definedName>
    <definedName name="подъездные_автодороги" localSheetId="0">#REF!</definedName>
    <definedName name="подъездные_автодороги">#REF!</definedName>
    <definedName name="подъездные_автодороги___0">#REF!</definedName>
    <definedName name="подъездные_автодороги___8">'[141]УП _2004'!#REF!</definedName>
    <definedName name="пож.без.">[269]СПЕЦИФИКАЦИЯ!#REF!</definedName>
    <definedName name="пожарка" localSheetId="0">#REF!</definedName>
    <definedName name="пожарка">#REF!</definedName>
    <definedName name="пожарка_1">"#REF!"</definedName>
    <definedName name="Пожарная_охрана">#REF!</definedName>
    <definedName name="Покупное_ПО" localSheetId="0">#REF!</definedName>
    <definedName name="Покупное_ПО">"#ref!"</definedName>
    <definedName name="Покупное_ПО_1" localSheetId="0">#REF!</definedName>
    <definedName name="Покупное_ПО_1">"#REF!"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2">"#REF!"</definedName>
    <definedName name="Покупное_ПО_7">#REF!</definedName>
    <definedName name="Покупное_ПО_8">#REF!</definedName>
    <definedName name="Покупное_ПО_9">#REF!</definedName>
    <definedName name="Покупные" localSheetId="0">#REF!</definedName>
    <definedName name="Покупные">"#ref!"</definedName>
    <definedName name="Покупные_1" localSheetId="0">#REF!</definedName>
    <definedName name="Покупные_1">"#REF!"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">"#REF!"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0">#REF!</definedName>
    <definedName name="Покупные_изделия">"#ref!"</definedName>
    <definedName name="Покупные_изделия_1" localSheetId="0">#REF!</definedName>
    <definedName name="Покупные_изделия_1">"#REF!"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2">"#REF!"</definedName>
    <definedName name="Покупные_изделия_7">#REF!</definedName>
    <definedName name="Покупные_изделия_8">#REF!</definedName>
    <definedName name="Покупные_изделия_9">#REF!</definedName>
    <definedName name="полд" localSheetId="0">#REF!</definedName>
    <definedName name="полд">#REF!</definedName>
    <definedName name="Полевые">#REF!</definedName>
    <definedName name="Полевые_1">"#REF!"</definedName>
    <definedName name="Полевые_2">"#REF!"</definedName>
    <definedName name="Полевые_итого" localSheetId="0">#REF!</definedName>
    <definedName name="Полевые_итого">#REF!</definedName>
    <definedName name="полеисп">#REF!</definedName>
    <definedName name="полигон">[150]Комплектация!$G$31</definedName>
    <definedName name="Полн_печ" localSheetId="0">#REF!</definedName>
    <definedName name="Полн_печ">#REF!</definedName>
    <definedName name="Польша">[138]Destination!$B$12</definedName>
    <definedName name="попр" localSheetId="0">#REF!</definedName>
    <definedName name="попр">#REF!</definedName>
    <definedName name="Поправочные">"#ref!"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 localSheetId="0">'[92]ЛДЛ-цу пов. Матвеев'!#REF!</definedName>
    <definedName name="попу">'[92]ЛДЛ-цу пов. Матвеев'!#REF!</definedName>
    <definedName name="пор" localSheetId="0">CONCATENATE(#REF!,#REF!)</definedName>
    <definedName name="пор">CONCATENATE(#REF!,#REF!)</definedName>
    <definedName name="Посл_строка" localSheetId="0">IF(ПИР!Введенные_значения,[0]!Строка_заг+ПИР!Число_платежей,[0]!Строка_заг)</definedName>
    <definedName name="Посл_строка">IF(Введенные_значения,Строка_заг+Число_платежей,Строка_заг)</definedName>
    <definedName name="поток2">#REF!</definedName>
    <definedName name="поып">[47]топография!#REF!</definedName>
    <definedName name="пп" localSheetId="0">#REF!</definedName>
    <definedName name="пп">'[294]Сводка пог.м '!#REF!</definedName>
    <definedName name="ппвьпр">#REF!</definedName>
    <definedName name="ппп" localSheetId="0">#REF!</definedName>
    <definedName name="ппп">#REF!</definedName>
    <definedName name="ппп_15">#REF!</definedName>
    <definedName name="ппп_16">[295]свод1!$A$7</definedName>
    <definedName name="ппп_17">[295]свод1!$A$7</definedName>
    <definedName name="ппп_18">[295]свод1!$A$7</definedName>
    <definedName name="ппп_19">[295]свод1!$A$7</definedName>
    <definedName name="ппп_20">[295]свод1!$A$7</definedName>
    <definedName name="ппп_3">[295]свод1!$A$7</definedName>
    <definedName name="ппп_4">[295]свод1!$A$7</definedName>
    <definedName name="пппп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>'[92]ЛДЛ-цу пов. Матвеев'!#REF!</definedName>
    <definedName name="пппппп">[132]Авиамоторная!#REF!</definedName>
    <definedName name="ппппппппппп2" localSheetId="0">#REF!</definedName>
    <definedName name="ппппппппппп2">#REF!</definedName>
    <definedName name="пппппппппппппппппп">#REF!</definedName>
    <definedName name="пппппппппппппппппппппппа">#REF!</definedName>
    <definedName name="ппр">#REF!</definedName>
    <definedName name="ппрро">#REF!</definedName>
    <definedName name="ПР">#REF!</definedName>
    <definedName name="пр_1">"#REF!"</definedName>
    <definedName name="пр_15">#REF!</definedName>
    <definedName name="пр_2">"#REF!"</definedName>
    <definedName name="правоп" localSheetId="0">#REF!</definedName>
    <definedName name="правоп">#REF!</definedName>
    <definedName name="прапоалад" localSheetId="0">[296]топография!#REF!</definedName>
    <definedName name="прапоалад">[297]топография!#REF!</definedName>
    <definedName name="прапоалад_15">[296]топография!#REF!</definedName>
    <definedName name="прасптвпотсат">#REF!</definedName>
    <definedName name="прд">#REF!</definedName>
    <definedName name="прдо">#REF!</definedName>
    <definedName name="пределы">#REF!</definedName>
    <definedName name="представление_кварталы">#REF!</definedName>
    <definedName name="представление_кварталы___0">#REF!</definedName>
    <definedName name="представление_кварталы___8">#REF!</definedName>
    <definedName name="представление_СМР">#REF!</definedName>
    <definedName name="представление_СМР___0">#REF!</definedName>
    <definedName name="представление_СМР___8">#REF!</definedName>
    <definedName name="Премирование">#REF!</definedName>
    <definedName name="приб" localSheetId="0">[298]сводная!$E$10</definedName>
    <definedName name="приб">[299]сводная!$E$10</definedName>
    <definedName name="прибыль">#REF!</definedName>
    <definedName name="привязка">[143]Лист2!$B$102:$B$111</definedName>
    <definedName name="Прикладное_ПО" localSheetId="0">#REF!</definedName>
    <definedName name="Прикладное_ПО">"#ref!"</definedName>
    <definedName name="Прикладное_ПО_1" localSheetId="0">#REF!</definedName>
    <definedName name="Прикладное_ПО_1">"#REF!"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">"#REF!"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л.Р10с1" localSheetId="0">#REF!</definedName>
    <definedName name="Прил.Р10с1">#REF!</definedName>
    <definedName name="Прил_б.п_с1">#REF!</definedName>
    <definedName name="Прил_б.п_с2">#REF!</definedName>
    <definedName name="Прил_б.п_с3">#REF!</definedName>
    <definedName name="Прил_б.п_с4">#REF!</definedName>
    <definedName name="Прил_б.п_с5">#REF!</definedName>
    <definedName name="Прил_б.п_с6">#REF!</definedName>
    <definedName name="Прил_б.п_с7">#REF!</definedName>
    <definedName name="Прил_б.п_с8">#REF!</definedName>
    <definedName name="Прил_Б2с1">#REF!</definedName>
    <definedName name="Прилож">#REF!</definedName>
    <definedName name="прим" localSheetId="0">[282]СметаСводная!$C$7</definedName>
    <definedName name="прим">[300]СметаСводная!$C$7</definedName>
    <definedName name="Примечание">[212]Списки!$K$2:$K$25</definedName>
    <definedName name="Приморск">[138]Destination!$B$11</definedName>
    <definedName name="Приморский_край" localSheetId="0">#REF!</definedName>
    <definedName name="Приморский_край">#REF!</definedName>
    <definedName name="Приморский_край_1">#REF!</definedName>
    <definedName name="приоритеты">#REF!</definedName>
    <definedName name="приоритеты___0">#REF!</definedName>
    <definedName name="приоритеты___1">'[119]Исполнение _освоение по закупк_'!#REF!</definedName>
    <definedName name="приоритеты___10">'[119]Исполнение для Ускова'!#REF!</definedName>
    <definedName name="приоритеты___11">'[119]Выборка по отсыпкам'!#REF!</definedName>
    <definedName name="приоритеты___12">'[119]ИП _отсыпки_'!#REF!</definedName>
    <definedName name="приоритеты___13">'[119]ИП _отсыпки_ФОТ_диз_т_'!#REF!</definedName>
    <definedName name="приоритеты___14">'[119]ИП _отсыпки_ _выборка_'!#REF!</definedName>
    <definedName name="приоритеты___2">'[119]Исполнение по оборуд_'!#REF!</definedName>
    <definedName name="приоритеты___3">'[119]Исполнение по оборуд_ _2_'!#REF!</definedName>
    <definedName name="приоритеты___4">'[119]Исполнение сжато'!#REF!</definedName>
    <definedName name="приоритеты___5">'[119]Форма для бурения'!#REF!</definedName>
    <definedName name="приоритеты___6">'[119]Форма для КС'!#REF!</definedName>
    <definedName name="приоритеты___7">'[119]Форма для ГР'!#REF!</definedName>
    <definedName name="приоритеты___8" localSheetId="0">#REF!</definedName>
    <definedName name="приоритеты___8">#REF!</definedName>
    <definedName name="приоритеты___9" localSheetId="0">[119]Корректировка!#REF!</definedName>
    <definedName name="приоритеты___9">[119]Корректировка!#REF!</definedName>
    <definedName name="приоыурволгрыудвцошдущо123564864">#REF!</definedName>
    <definedName name="припЛОУАРТОТУ4ЭЦклэ_">#REF!</definedName>
    <definedName name="Причины2">[301]Январь!$K$921:$K$928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наьрпввыеккккккккккккыььььььььььььььььеывфтп">#REF!</definedName>
    <definedName name="про" localSheetId="0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2">#REF!</definedName>
    <definedName name="пробм">#REF!</definedName>
    <definedName name="пробная">#REF!</definedName>
    <definedName name="пробная\">#REF!</definedName>
    <definedName name="пробная_1" localSheetId="0">#REF!</definedName>
    <definedName name="пробная_1">"#REF!"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">"#REF!"</definedName>
    <definedName name="пробная_20">#REF!</definedName>
    <definedName name="пробная_3" localSheetId="0">#REF!</definedName>
    <definedName name="пробная_3">"#REF!"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 localSheetId="0">#REF!</definedName>
    <definedName name="Проверил">#REF!</definedName>
    <definedName name="провпо">#REF!</definedName>
    <definedName name="прог">#REF!</definedName>
    <definedName name="программа">#REF!</definedName>
    <definedName name="проект" localSheetId="0">'[302]СметаСводная павильон'!$D$6</definedName>
    <definedName name="проект">'[303]СметаСводная павильон'!$D$6</definedName>
    <definedName name="Проектировщик">'[93]Исх. данные'!$I$9</definedName>
    <definedName name="проектСзз">#REF!</definedName>
    <definedName name="проенра0">#REF!</definedName>
    <definedName name="ПроизводитсяНет">[225]Значения!$A$27:$A$29</definedName>
    <definedName name="пролоддошщ" localSheetId="0">#REF!</definedName>
    <definedName name="пролоддошщ">#REF!</definedName>
    <definedName name="промбез" localSheetId="0">[64]топография!#REF!</definedName>
    <definedName name="промбез">[304]топография!#REF!</definedName>
    <definedName name="Промбезоп" localSheetId="0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мышленная">#REF!</definedName>
    <definedName name="Пропись">#N/A</definedName>
    <definedName name="пропо">[63]топография!#REF!</definedName>
    <definedName name="пропоп" localSheetId="0" hidden="1">{"AnalRSA",#N/A,TRUE,"PL-Anal";"AnalIAS",#N/A,TRUE,"PL-Anal"}</definedName>
    <definedName name="пропоп" hidden="1">{"AnalRSA",#N/A,TRUE,"PL-Anal";"AnalIAS",#N/A,TRUE,"PL-Anal"}</definedName>
    <definedName name="пропр" localSheetId="0">#REF!</definedName>
    <definedName name="пропр">#REF!</definedName>
    <definedName name="ПРОСТОАЛУОЮ">#REF!</definedName>
    <definedName name="проток">[107]sapactivexlhiddensheet!$BE$39</definedName>
    <definedName name="протоколРМВК" localSheetId="0">#REF!</definedName>
    <definedName name="протоколРМВК">#REF!</definedName>
    <definedName name="Проц">#REF!</definedName>
    <definedName name="Проц_став">#REF!</definedName>
    <definedName name="процент">[305]АЧ!$B$5</definedName>
    <definedName name="проценты">[179]база!$T$1:$T$65536</definedName>
    <definedName name="прочие" localSheetId="0">#REF!</definedName>
    <definedName name="прочие">#REF!</definedName>
    <definedName name="прочие_1">"#REF!"</definedName>
    <definedName name="прочие_2">"#REF!"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'[219]Переменные и константы'!#REF!</definedName>
    <definedName name="Прочие_затраты_в_текущих_ценах">'[219]Переменные и константы'!#REF!</definedName>
    <definedName name="Прочие_затраты_в_текущих_ценах_по_ресурсному_расчету">'[219]Переменные и константы'!#REF!</definedName>
    <definedName name="Прочие_затраты_в_текущих_ценах_после_применения_индексов">'[219]Переменные и константы'!#REF!</definedName>
    <definedName name="Прочие_итого" localSheetId="0">#REF!</definedName>
    <definedName name="Прочие_итого">#REF!</definedName>
    <definedName name="Прочие_работы">#REF!</definedName>
    <definedName name="Прочие_работы_1">"#REF!"</definedName>
    <definedName name="Прочие_работы_2">"#REF!"</definedName>
    <definedName name="ПРОЮЛЮ">#REF!</definedName>
    <definedName name="прп" localSheetId="0">[63]топография!#REF!</definedName>
    <definedName name="прп">[63]топография!#REF!</definedName>
    <definedName name="прпл" localSheetId="0">#REF!</definedName>
    <definedName name="прпл">#REF!</definedName>
    <definedName name="прпр" localSheetId="0">[113]Коэфф1.!#REF!</definedName>
    <definedName name="прпр">#N/A</definedName>
    <definedName name="прпр_1" localSheetId="0">#REF!</definedName>
    <definedName name="прпр_1">"#ref!"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[113]Коэфф1.!#REF!</definedName>
    <definedName name="прпр_15">[113]Коэфф1.!#REF!</definedName>
    <definedName name="прпр_17">[113]Коэфф1.!#REF!</definedName>
    <definedName name="прпр_18">[113]Коэфф1.!#REF!</definedName>
    <definedName name="прпр_19">[113]Коэфф1.!#REF!</definedName>
    <definedName name="прпр_2">#N/A</definedName>
    <definedName name="прпр_20">[113]Коэфф1.!#REF!</definedName>
    <definedName name="прпр_3">[113]Коэфф1.!#REF!</definedName>
    <definedName name="прпр_4">[113]Коэфф1.!#REF!</definedName>
    <definedName name="прпр_5">[113]Коэфф1.!#REF!</definedName>
    <definedName name="прпр_6">[113]Коэфф1.!#REF!</definedName>
    <definedName name="прпрпр" localSheetId="0">#REF!</definedName>
    <definedName name="прпрпр">#REF!</definedName>
    <definedName name="ПрПС">#REF!</definedName>
    <definedName name="пррлодпапьполтььб">#REF!</definedName>
    <definedName name="пррпорп">[179]база!$Y$1:$Y$65536</definedName>
    <definedName name="пртпр" localSheetId="0">#REF!</definedName>
    <definedName name="пртпр">#REF!</definedName>
    <definedName name="прч">#REF!</definedName>
    <definedName name="прь">#REF!</definedName>
    <definedName name="прьв">#REF!</definedName>
    <definedName name="прьвпрь">[47]топография!#REF!</definedName>
    <definedName name="прьто" localSheetId="0">#REF!</definedName>
    <definedName name="прьто">#REF!</definedName>
    <definedName name="ПС1" localSheetId="0">'[95]ПС(1)'!#REF!</definedName>
    <definedName name="ПС1">'[95]ПС(1)'!#REF!</definedName>
    <definedName name="псков" localSheetId="0">[306]свод!$E$10</definedName>
    <definedName name="псков">[307]свод!$E$10</definedName>
    <definedName name="Псковская_область">#REF!</definedName>
    <definedName name="псрл">#REF!</definedName>
    <definedName name="пук">[253]СПЕЦИФИКАЦИЯ!#REF!</definedName>
    <definedName name="Пункт_сдачи_нефти" localSheetId="0">#REF!</definedName>
    <definedName name="Пункт_сдачи_нефти">#REF!</definedName>
    <definedName name="Пункт_сдачи_нефти___0">#REF!</definedName>
    <definedName name="Пункт_сдачи_нефти___1">'[119]Исполнение _освоение по закупк_'!#REF!</definedName>
    <definedName name="Пункт_сдачи_нефти___10">'[119]Исполнение для Ускова'!#REF!</definedName>
    <definedName name="Пункт_сдачи_нефти___12">'[119]ИП _отсыпки_'!#REF!</definedName>
    <definedName name="Пункт_сдачи_нефти___13">'[119]ИП _отсыпки_ФОТ_диз_т_'!#REF!</definedName>
    <definedName name="Пункт_сдачи_нефти___14">'[119]ИП _отсыпки_ _выборка_'!#REF!</definedName>
    <definedName name="Пункт_сдачи_нефти___2">'[119]Исполнение по оборуд_'!#REF!</definedName>
    <definedName name="Пункт_сдачи_нефти___3">'[119]Исполнение по оборуд_ _2_'!#REF!</definedName>
    <definedName name="Пункт_сдачи_нефти___4">'[119]Исполнение сжато'!#REF!</definedName>
    <definedName name="Пункт_сдачи_нефти___5">'[119]Форма для бурения'!#REF!</definedName>
    <definedName name="Пункт_сдачи_нефти___6">'[119]Форма для КС'!#REF!</definedName>
    <definedName name="Пункт_сдачи_нефти___7">'[119]Форма для ГР'!#REF!</definedName>
    <definedName name="Пункт_сдачи_нефти___8" localSheetId="0">#REF!</definedName>
    <definedName name="Пункт_сдачи_нефти___8">#REF!</definedName>
    <definedName name="Пункт_сдачи_нефти___9" localSheetId="0">[119]Корректировка!#REF!</definedName>
    <definedName name="Пункт_сдачи_нефти___9">[119]Корректировка!#REF!</definedName>
    <definedName name="ПУНП">'[140]исх дан'!#REF!</definedName>
    <definedName name="пшждю" localSheetId="0">#REF!</definedName>
    <definedName name="пшждю">#REF!</definedName>
    <definedName name="пьбю">#REF!</definedName>
    <definedName name="пьюию">#REF!</definedName>
    <definedName name="пятерка">#REF!</definedName>
    <definedName name="пятый">#REF!</definedName>
    <definedName name="р" localSheetId="0">#REF!</definedName>
    <definedName name="р">#REF!</definedName>
    <definedName name="р.12Труд1">[308]sapactivexlhiddensheet!$BE$39</definedName>
    <definedName name="р___0">#REF!</definedName>
    <definedName name="р___8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день">'[209]Расчет работы'!$G$2</definedName>
    <definedName name="Работа">[182]Лист3!$A$1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_10с1" localSheetId="0">#REF!</definedName>
    <definedName name="Разд_10с1">#REF!</definedName>
    <definedName name="Разд_10с2">#REF!</definedName>
    <definedName name="Разд_10с3">#REF!</definedName>
    <definedName name="Разд_Б.опасн_с1">#REF!</definedName>
    <definedName name="Разд11_с1">#REF!</definedName>
    <definedName name="Разд11_с2">#REF!</definedName>
    <definedName name="Разд12_с1">#REF!</definedName>
    <definedName name="Разд8_1с1">#REF!</definedName>
    <definedName name="Разд8_1с2">#REF!</definedName>
    <definedName name="Разд8с1">#REF!</definedName>
    <definedName name="Разд8с2">#REF!</definedName>
    <definedName name="Разд8с3">#REF!</definedName>
    <definedName name="Разд9_1с1">#REF!</definedName>
    <definedName name="Разд9_1с2">#REF!</definedName>
    <definedName name="Разд9_1с3">#REF!</definedName>
    <definedName name="Разд9_1с4">#REF!</definedName>
    <definedName name="Разд9_2с1">#REF!</definedName>
    <definedName name="Разд9_2с2">#REF!</definedName>
    <definedName name="Разд9_2с3">#REF!</definedName>
    <definedName name="Разд9_2с4">#REF!</definedName>
    <definedName name="Разд9_2с5">#REF!</definedName>
    <definedName name="Разд9_2с6">#REF!</definedName>
    <definedName name="Разд9_3с1">#REF!</definedName>
    <definedName name="Разд9_3с2">#REF!</definedName>
    <definedName name="Разд9_3с3">#REF!</definedName>
    <definedName name="Разд9_3с4">#REF!</definedName>
    <definedName name="Разд9_3с5">#REF!</definedName>
    <definedName name="Раздел">#REF!</definedName>
    <definedName name="разднл">[308]sapactivexlhiddensheet!$BE$39</definedName>
    <definedName name="разность">#REF!</definedName>
    <definedName name="Разработка" localSheetId="0">#REF!</definedName>
    <definedName name="Разработка">"#ref!"</definedName>
    <definedName name="Разработка_" localSheetId="0">#REF!</definedName>
    <definedName name="Разработка_">"#ref!"</definedName>
    <definedName name="Разработка__1" localSheetId="0">#REF!</definedName>
    <definedName name="Разработка__1">"#REF!"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2">"#REF!"</definedName>
    <definedName name="Разработка__7">#REF!</definedName>
    <definedName name="Разработка__8">#REF!</definedName>
    <definedName name="Разработка__9">#REF!</definedName>
    <definedName name="Разработка_1" localSheetId="0">#REF!</definedName>
    <definedName name="Разработка_1">"#REF!"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">"#REF!"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">[143]Лист2!$B$208:$B$219</definedName>
    <definedName name="Районный_к_т_к_ЗП" localSheetId="0">'[219]Переменные и константы'!#REF!</definedName>
    <definedName name="Районный_к_т_к_ЗП">'[219]Переменные и константы'!#REF!</definedName>
    <definedName name="Районный_к_т_к_ЗП_по_ресурсному_расчету">'[219]Переменные и константы'!#REF!</definedName>
    <definedName name="раоб" localSheetId="0">#REF!</definedName>
    <definedName name="раоб">#REF!</definedName>
    <definedName name="раобароб">#REF!</definedName>
    <definedName name="раобь">#REF!</definedName>
    <definedName name="раолао">#REF!</definedName>
    <definedName name="Рас">[309]Справка!$L$3:$L$8</definedName>
    <definedName name="расет">#REF!</definedName>
    <definedName name="Расстоян._внешн" localSheetId="0">#REF!</definedName>
    <definedName name="Расстоян._внешн">#REF!</definedName>
    <definedName name="Расстоян._внутр">#REF!</definedName>
    <definedName name="Расх.сч.приб_с1">#REF!</definedName>
    <definedName name="Расх.сч.приб_с2">#REF!</definedName>
    <definedName name="Расход_меди_кг_км_с_отходами">#REF!</definedName>
    <definedName name="расходы" localSheetId="0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.Бюдж_1c1">#REF!</definedName>
    <definedName name="Расч.Бюдж_1c2">#REF!</definedName>
    <definedName name="Расч.Бюдж_1c3">#REF!</definedName>
    <definedName name="Расч.Бюдж_2c1">#REF!</definedName>
    <definedName name="Расч.Бюдж_2c2">#REF!</definedName>
    <definedName name="Расч.Бюдж_2c3">#REF!</definedName>
    <definedName name="Расчет">#REF!</definedName>
    <definedName name="расчет_15">'[310]93-110'!#REF!</definedName>
    <definedName name="расчет_16">'[310]93-110'!#REF!</definedName>
    <definedName name="расчет_19">'[311]93-110'!#REF!</definedName>
    <definedName name="расчет_4">'[310]93-110'!#REF!</definedName>
    <definedName name="рбтмь" localSheetId="0">#REF!</definedName>
    <definedName name="рбтмь">#REF!</definedName>
    <definedName name="ргршщгшщ" localSheetId="0">'[312]Данные для расчёта сметы'!#REF!</definedName>
    <definedName name="ргршщгшщ">'[312]Данные для расчёта сметы'!#REF!</definedName>
    <definedName name="РД" localSheetId="0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Д1">#REF!</definedName>
    <definedName name="РД3">#REF!</definedName>
    <definedName name="РДД">#REF!</definedName>
    <definedName name="рдп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корд">'[313]з-д "Рекорд"'!$F$42</definedName>
    <definedName name="рената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ПС">[314]Справка!$L$3:$L$8</definedName>
    <definedName name="рига" localSheetId="0">'[315]СметаСводная снег'!$E$7</definedName>
    <definedName name="рига">'[316]СметаСводная снег'!$E$7</definedName>
    <definedName name="рлвро">#REF!</definedName>
    <definedName name="рлд">#REF!</definedName>
    <definedName name="рлрло" localSheetId="0" hidden="1">{"BS1",#N/A,TRUE,"RSA_FS";"BS2",#N/A,TRUE,"RSA_FS";"BS3",#N/A,TRUE,"RSA_FS"}</definedName>
    <definedName name="рлрло" hidden="1">{"BS1",#N/A,TRUE,"RSA_FS";"BS2",#N/A,TRUE,"RSA_FS";"BS3",#N/A,TRUE,"RSA_FS"}</definedName>
    <definedName name="рн">[59]СПЕЦИФИКАЦИЯ!#REF!</definedName>
    <definedName name="ро" localSheetId="0">#REF!</definedName>
    <definedName name="ро">#REF!</definedName>
    <definedName name="ровро">#REF!</definedName>
    <definedName name="родарод">#REF!</definedName>
    <definedName name="рож">#REF!</definedName>
    <definedName name="розп">[249]sapactivexlhiddensheet!$K$39</definedName>
    <definedName name="рол" localSheetId="0">[296]топография!#REF!</definedName>
    <definedName name="рол">[317]топография!#REF!</definedName>
    <definedName name="ролд">#REF!</definedName>
    <definedName name="ролл" localSheetId="0">#REF!</definedName>
    <definedName name="ролл">#REF!</definedName>
    <definedName name="ролл_15">#REF!</definedName>
    <definedName name="роллд">#REF!</definedName>
    <definedName name="рома1" localSheetId="0">[196]Кабель!$A$1:$A$136,#REF!,[196]Кабель!$FQ$1:$FQ$136,#REF!,#REF!,#REF!,[196]Кабель!$A$420:$A$1102,#REF!,[196]Кабель!$FQ$420:$FQ$1102</definedName>
    <definedName name="рома1">[196]Кабель!$A$1:$A$136,#REF!,[196]Кабель!$FQ$1:$FQ$136,#REF!,#REF!,#REF!,[196]Кабель!$A$420:$A$1102,#REF!,[196]Кабель!$FQ$420:$FQ$1102</definedName>
    <definedName name="рома2" localSheetId="0">[239]Электрика!#REF!,[239]Электрика!#REF!,[239]Электрика!#REF!,[239]Электрика!$B$1:$B$24,[239]Электрика!$AY$1:$AZ$24,[239]Электрика!#REF!,[239]Электрика!#REF!</definedName>
    <definedName name="рома2">[239]Электрика!#REF!,[239]Электрика!#REF!,[239]Электрика!#REF!,[239]Электрика!$B$1:$B$24,[239]Электрика!$AY$1:$AZ$24,[239]Электрика!#REF!,[239]Электрика!#REF!</definedName>
    <definedName name="рооо">#REF!</definedName>
    <definedName name="Ростовская_область" localSheetId="0">#REF!</definedName>
    <definedName name="Ростовская_область">#REF!</definedName>
    <definedName name="рпачрпч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плрл">#REF!</definedName>
    <definedName name="рповпр">#REF!</definedName>
    <definedName name="рповр">#REF!</definedName>
    <definedName name="рполд">#REF!</definedName>
    <definedName name="рпьрь">#REF!</definedName>
    <definedName name="рр" localSheetId="0">[59]СПЕЦИФИКАЦИЯ!#REF!</definedName>
    <definedName name="рр">[59]СПЕЦИФИКАЦИЯ!#REF!</definedName>
    <definedName name="РРК" localSheetId="0">#REF!</definedName>
    <definedName name="РРК">#REF!</definedName>
    <definedName name="ррннн" localSheetId="0">[59]СПЕЦИФИКАЦИЯ!#REF!</definedName>
    <definedName name="ррннн">[59]СПЕЦИФИКАЦИЯ!#REF!</definedName>
    <definedName name="ррр" localSheetId="0">#REF!</definedName>
    <definedName name="ррр">#REF!</definedName>
    <definedName name="рррр" localSheetId="0" hidden="1">{"AnalRSA",#N/A,TRUE,"PL-Anal";"AnalIAS",#N/A,TRUE,"PL-Anal"}</definedName>
    <definedName name="рррр" hidden="1">{"AnalRSA",#N/A,TRUE,"PL-Anal";"AnalIAS",#N/A,TRUE,"PL-Anal"}</definedName>
    <definedName name="ррррпр">[318]Справка!$A$3:$A$31</definedName>
    <definedName name="ррррррррр">[52]Коэффициенты!$D$1:$D$3</definedName>
    <definedName name="рррррррррррр">[52]Коэффициенты!$A$1:$A$65536</definedName>
    <definedName name="ррррррррррррррр">[52]Коэффициенты!$A$1:$A$65536</definedName>
    <definedName name="ррррррррррррррррррр" localSheetId="0">#REF!</definedName>
    <definedName name="ррррррррррррррррррр">#REF!</definedName>
    <definedName name="ррррррррррррррррррррррр">[52]Коэффициенты!$A$1:$A$65536</definedName>
    <definedName name="рррррррррррррррррррррррррррр">[52]Коэффициенты!$A$1:$A$65536</definedName>
    <definedName name="рррррррррррррррррррррррррррррррррррррррррррррррррр" localSheetId="0">[61]топография!#REF!</definedName>
    <definedName name="рррррррррррррррррррррррррррррррррррррррррррррррррр">[61]топография!#REF!</definedName>
    <definedName name="ррюбр" localSheetId="0">#REF!</definedName>
    <definedName name="ррюбр">#REF!</definedName>
    <definedName name="РСЛ">#REF!</definedName>
    <definedName name="ртип">#REF!</definedName>
    <definedName name="руе">#REF!</definedName>
    <definedName name="Руководитель" localSheetId="0">#REF!</definedName>
    <definedName name="Руководитель">#REF!</definedName>
    <definedName name="Руководитель_1">"#REF!"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">"#REF!"</definedName>
    <definedName name="Руководитель_20">#REF!</definedName>
    <definedName name="Руководитель_3" localSheetId="0">#REF!</definedName>
    <definedName name="Руководитель_3">"#REF!"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0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рыар" localSheetId="0">[47]топография!#REF!</definedName>
    <definedName name="рыар">[47]топография!#REF!</definedName>
    <definedName name="Рядность">'[155]исходные данные'!#REF!</definedName>
    <definedName name="Рязанская_область" localSheetId="0">#REF!</definedName>
    <definedName name="Рязанская_область">#REF!</definedName>
    <definedName name="ряпр" localSheetId="0">[47]топография!#REF!</definedName>
    <definedName name="ряпр">[47]топография!#REF!</definedName>
    <definedName name="с" localSheetId="0">#REF!</definedName>
    <definedName name="с">#REF!</definedName>
    <definedName name="С_PRIL_SV_SMETI">#REF!</definedName>
    <definedName name="С_ИО">'[93]АСУ ТП'!$K$27</definedName>
    <definedName name="С_ИО_П">'[93]АСУ ТП'!$P$27</definedName>
    <definedName name="С_МО">'[93]АСУ ТП'!$K$29</definedName>
    <definedName name="С_МО_П">'[93]АСУ ТП'!$P$29</definedName>
    <definedName name="С_ОО">'[93]АСУ ТП'!$K$26</definedName>
    <definedName name="С_ОО_П">'[93]АСУ ТП'!$P$26</definedName>
    <definedName name="С_ОР">'[93]АСУ ТП'!$K$25</definedName>
    <definedName name="С_ОР_П">'[93]АСУ ТП'!$P$25</definedName>
    <definedName name="С_ПО">'[93]АСУ ТП'!$K$30</definedName>
    <definedName name="С_ПО_П">'[93]АСУ ТП'!$P$30</definedName>
    <definedName name="С_ТО">'[93]АСУ ТП'!$K$28</definedName>
    <definedName name="С_ТО_П">'[93]АСУ ТП'!$P$28</definedName>
    <definedName name="с1">#REF!</definedName>
    <definedName name="С17">#REF!</definedName>
    <definedName name="с199999999999999999999999999">#REF!</definedName>
    <definedName name="с2">#REF!</definedName>
    <definedName name="с3">#REF!</definedName>
    <definedName name="с401">#REF!</definedName>
    <definedName name="с5">#REF!</definedName>
    <definedName name="С7">#REF!</definedName>
    <definedName name="с8">#REF!</definedName>
    <definedName name="савепр">#REF!</definedName>
    <definedName name="савепр_15">#REF!</definedName>
    <definedName name="Садрес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амарская_область">#REF!</definedName>
    <definedName name="Саратовская_область">#REF!</definedName>
    <definedName name="Сахалинская_область">#REF!</definedName>
    <definedName name="Сахалинская_область_1">#REF!</definedName>
    <definedName name="Сброс_обл_печати" localSheetId="0">OFFSET(ПИР!Полн_печ,0,0,ПИР!Посл_строка)</definedName>
    <definedName name="Сброс_обл_печати">OFFSET(Полн_печ,0,0,Посл_строка)</definedName>
    <definedName name="св" localSheetId="0">[269]СПЕЦИФИКАЦИЯ!#REF!</definedName>
    <definedName name="св">[269]СПЕЦИФИКАЦИЯ!#REF!</definedName>
    <definedName name="св1">[319]топография!#REF!</definedName>
    <definedName name="Свердловская_область">#REF!</definedName>
    <definedName name="Свердловская_область_1">#REF!</definedName>
    <definedName name="света" localSheetId="0">'[16]См_2 Шатурс сети  проект работы'!#REF!</definedName>
    <definedName name="света">'[19]См_2 Шатурс сети  проект работы'!#REF!</definedName>
    <definedName name="светы">[107]sapactivexlhiddensheet!$BE$39</definedName>
    <definedName name="Свод" localSheetId="0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0">[320]топография!#REF!</definedName>
    <definedName name="свод1">[321]топография!#REF!</definedName>
    <definedName name="свод1_15">[320]топография!#REF!</definedName>
    <definedName name="свод1_16">[320]топография!#REF!</definedName>
    <definedName name="свод1_17">[320]топография!#REF!</definedName>
    <definedName name="свод1_18">[320]топография!#REF!</definedName>
    <definedName name="свод1_19">[320]топография!#REF!</definedName>
    <definedName name="свод1_20">[320]топография!#REF!</definedName>
    <definedName name="свод1_3">[320]топография!#REF!</definedName>
    <definedName name="свод1_4">[320]топография!#REF!</definedName>
    <definedName name="сводИИ" localSheetId="0">[129]топография!#REF!</definedName>
    <definedName name="сводИИ">[322]топография!#REF!</definedName>
    <definedName name="Сводка">#REF!</definedName>
    <definedName name="сводная" localSheetId="0">#REF!</definedName>
    <definedName name="сводная">"#ref!"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ик" localSheetId="0">[269]СПЕЦИФИКАЦИЯ!#REF!</definedName>
    <definedName name="сводник">[269]СПЕЦИФИКАЦИЯ!#REF!</definedName>
    <definedName name="сводник1">[152]СПЕЦИФИКАЦИЯ!#REF!</definedName>
    <definedName name="Сводно_сметный_расчет">#REF!</definedName>
    <definedName name="СводнУТ" localSheetId="0">[68]топография!#REF!</definedName>
    <definedName name="СводнУТ">[68]топография!#REF!</definedName>
    <definedName name="СводУТ" localSheetId="0">#REF!</definedName>
    <definedName name="СводУТ">#REF!</definedName>
    <definedName name="сволочь" localSheetId="0">[269]СПЕЦИФИКАЦИЯ!#REF!</definedName>
    <definedName name="сволочь">[269]СПЕЦИФИКАЦИЯ!#REF!</definedName>
    <definedName name="сврд" localSheetId="0">[320]топография!#REF!</definedName>
    <definedName name="сврд">[321]топография!#REF!</definedName>
    <definedName name="сдн">[323]Итог!$F$484</definedName>
    <definedName name="север">[143]Лист2!$B$221:$B$224</definedName>
    <definedName name="сег1">#REF!</definedName>
    <definedName name="Сегодня" localSheetId="0">#REF!</definedName>
    <definedName name="Сегодня">#REF!</definedName>
    <definedName name="Сейсм">#REF!</definedName>
    <definedName name="сейсмаобр">[143]Лист2!$B$121:$B$125</definedName>
    <definedName name="Сейсмика">[143]Лист2!$B$16:$B$31</definedName>
    <definedName name="секвестирование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ь" localSheetId="0">#REF!</definedName>
    <definedName name="Семь">#REF!</definedName>
    <definedName name="Сербия">[138]Destination!$B$18</definedName>
    <definedName name="Сервис" localSheetId="0">#REF!</definedName>
    <definedName name="Сервис">"#ref!"</definedName>
    <definedName name="Сервис_1" localSheetId="0">#REF!</definedName>
    <definedName name="Сервис_1">"#REF!"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">"#REF!"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0">'[113]Прайс лист'!#REF!</definedName>
    <definedName name="Сервис_Всего">#N/A</definedName>
    <definedName name="Сервис_Всего_1" localSheetId="0">#REF!</definedName>
    <definedName name="Сервис_Всего_1">"#ref!"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'[113]Прайс лист'!#REF!</definedName>
    <definedName name="Сервис_Всего_15">'[113]Прайс лист'!#REF!</definedName>
    <definedName name="Сервис_Всего_17">'[113]Прайс лист'!#REF!</definedName>
    <definedName name="Сервис_Всего_18">'[113]Прайс лист'!#REF!</definedName>
    <definedName name="Сервис_Всего_19">'[113]Прайс лист'!#REF!</definedName>
    <definedName name="Сервис_Всего_2">#N/A</definedName>
    <definedName name="Сервис_Всего_20">'[113]Прайс лист'!#REF!</definedName>
    <definedName name="Сервис_Всего_3">'[113]Прайс лист'!#REF!</definedName>
    <definedName name="Сервис_Всего_4">'[113]Прайс лист'!#REF!</definedName>
    <definedName name="Сервис_Всего_5">'[113]Прайс лист'!#REF!</definedName>
    <definedName name="Сервис_Всего_6">'[113]Прайс лист'!#REF!</definedName>
    <definedName name="Сервисное_оборудование" localSheetId="0">[113]Коэфф1.!#REF!</definedName>
    <definedName name="Сервисное_оборудование">#N/A</definedName>
    <definedName name="Сервисное_оборудование_1" localSheetId="0">#REF!</definedName>
    <definedName name="Сервисное_оборудование_1">"#ref!"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[113]Коэфф1.!#REF!</definedName>
    <definedName name="Сервисное_оборудование_15">[113]Коэфф1.!#REF!</definedName>
    <definedName name="Сервисное_оборудование_17">[113]Коэфф1.!#REF!</definedName>
    <definedName name="Сервисное_оборудование_18">[113]Коэфф1.!#REF!</definedName>
    <definedName name="Сервисное_оборудование_19">[113]Коэфф1.!#REF!</definedName>
    <definedName name="Сервисное_оборудование_2">#N/A</definedName>
    <definedName name="Сервисное_оборудование_20">[113]Коэфф1.!#REF!</definedName>
    <definedName name="Сервисное_оборудование_3">[113]Коэфф1.!#REF!</definedName>
    <definedName name="Сервисное_оборудование_4">[113]Коэфф1.!#REF!</definedName>
    <definedName name="Сервисное_оборудование_5">[113]Коэфф1.!#REF!</definedName>
    <definedName name="Сервисное_оборудование_6">[113]Коэфф1.!#REF!</definedName>
    <definedName name="Сзаказ" localSheetId="0">#REF!</definedName>
    <definedName name="Сзаказ">#REF!</definedName>
    <definedName name="Сзаказчик">#REF!</definedName>
    <definedName name="система_телемеханики_РС">#REF!</definedName>
    <definedName name="система_телемеханики_РС___0">#REF!</definedName>
    <definedName name="система_телемеханики_РС___8" localSheetId="0">'[141]УП _2004'!#REF!</definedName>
    <definedName name="система_телемеханики_РС___8">'[141]УП _2004'!#REF!</definedName>
    <definedName name="Скважины">NA()</definedName>
    <definedName name="Скважины_1">NA()</definedName>
    <definedName name="скиба" localSheetId="0">#REF!</definedName>
    <definedName name="скиба">#REF!</definedName>
    <definedName name="СКИДКА_в_КОЛЬЧУГ">#REF!</definedName>
    <definedName name="СКИДКА_КОЛЬЧ">'[140]исх дан'!$B$9</definedName>
    <definedName name="СКО" localSheetId="0">[324]!dial_koef_udar</definedName>
    <definedName name="СКО">[324]!dial_koef_udar</definedName>
    <definedName name="Скорость" localSheetId="0">'[155]исходные данные'!#REF!</definedName>
    <definedName name="Скорость">'[155]исходные данные'!#REF!</definedName>
    <definedName name="СКУД1" localSheetId="0">#REF!</definedName>
    <definedName name="СКУД1">#REF!</definedName>
    <definedName name="СКУД2">#REF!</definedName>
    <definedName name="Словакия">[138]Destination!$B$20</definedName>
    <definedName name="Словакия_контракт">[138]Destination!$B$21</definedName>
    <definedName name="Словакия_спот">[138]Destination!$B$22</definedName>
    <definedName name="см" localSheetId="0">#REF!</definedName>
    <definedName name="см">#REF!</definedName>
    <definedName name="см.4">'[93]Исх. данные'!$D$113</definedName>
    <definedName name="см_" localSheetId="0">'[133]4НКУ'!$AO$26</definedName>
    <definedName name="см_">'[134]4НКУ'!$AO$26</definedName>
    <definedName name="см___0" localSheetId="0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 localSheetId="0">'[135]1_из'!$U$52</definedName>
    <definedName name="см_1б">'[136]1_из'!$U$52</definedName>
    <definedName name="см_2" localSheetId="0">'[325]2РЗ'!$AF$116</definedName>
    <definedName name="см_2">'[326]2РЗ'!$AF$116</definedName>
    <definedName name="см_2_база" localSheetId="0">'[325]2РЗ'!$AF$117</definedName>
    <definedName name="см_2_база">'[326]2РЗ'!$AF$117</definedName>
    <definedName name="см_20">#REF!</definedName>
    <definedName name="см_3" localSheetId="0">'[325]3конф'!$L$40</definedName>
    <definedName name="см_3">'[326]3конф'!$L$40</definedName>
    <definedName name="см_3_база" localSheetId="0">'[325]3конф'!$M$43</definedName>
    <definedName name="см_3_база">'[326]3конф'!$M$43</definedName>
    <definedName name="см_3пр" localSheetId="0">'[135]3_пр'!$AM$31</definedName>
    <definedName name="см_3пр">'[136]3_пр'!$AM$31</definedName>
    <definedName name="см_4" localSheetId="0">'[135]4_РЗ'!$AM$80</definedName>
    <definedName name="см_4">'[136]4_РЗ'!$AM$80</definedName>
    <definedName name="см_4_1">#REF!</definedName>
    <definedName name="см_4б" localSheetId="0">'[135]4_РЗ'!$AM$81</definedName>
    <definedName name="см_4б">'[136]4_РЗ'!$AM$81</definedName>
    <definedName name="см_5" localSheetId="0">'[135]5_конф'!$L$37</definedName>
    <definedName name="см_5">'[136]5_конф'!$L$37</definedName>
    <definedName name="см_5б" localSheetId="0">'[135]5_конф'!$L$39</definedName>
    <definedName name="см_5б">'[136]5_конф'!$L$39</definedName>
    <definedName name="см_6" localSheetId="0">'[135]6_НКУ'!$AN$30</definedName>
    <definedName name="см_6">'[136]6_НКУ'!$AN$30</definedName>
    <definedName name="см_6_1">#REF!</definedName>
    <definedName name="см_6б" localSheetId="0">'[135]6_НКУ'!$AN$31</definedName>
    <definedName name="см_6б">'[136]6_НКУ'!$AN$31</definedName>
    <definedName name="см_7">#REF!</definedName>
    <definedName name="см_8">#REF!</definedName>
    <definedName name="см_9">#REF!</definedName>
    <definedName name="см1">#REF!</definedName>
    <definedName name="См5">#REF!</definedName>
    <definedName name="СМ6">[68]топография!#REF!</definedName>
    <definedName name="См7" localSheetId="0">#REF!</definedName>
    <definedName name="См7">"#ref!"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т11" localSheetId="0">'[94]Сводная смета'!#REF!</definedName>
    <definedName name="Смет11">'[94]Сводная смета'!#REF!</definedName>
    <definedName name="Смет5">'[94]Сводная смета'!#REF!</definedName>
    <definedName name="Смет7">'[94]Сводная смета'!#REF!</definedName>
    <definedName name="Смет8">'[94]Сводная смета'!#REF!</definedName>
    <definedName name="Смет9">'[94]Сводная смета'!#REF!</definedName>
    <definedName name="смета" localSheetId="0">'[327]См_2 Шатурс сети  проект работы'!#REF!</definedName>
    <definedName name="смета">'[328]См_2 Шатурс сети  проект работы'!#REF!</definedName>
    <definedName name="смета_7" localSheetId="0">'[329]См_2 Шатурс сети  проект работы'!#REF!</definedName>
    <definedName name="смета_7">'[330]См_2 Шатурс сети  проект работы'!#REF!</definedName>
    <definedName name="смета_8" localSheetId="0">'[329]См_2 Шатурс сети  проект работы'!#REF!</definedName>
    <definedName name="смета_8">'[330]См_2 Шатурс сети  проект работы'!#REF!</definedName>
    <definedName name="Смета6" localSheetId="0">'[331]См_2 Шатурс сети  проект работы'!#REF!</definedName>
    <definedName name="Смета6">'[18]См_2 Шатурс сети  проект работы'!#REF!</definedName>
    <definedName name="Смета6_7" localSheetId="0">'[331]См_2 Шатурс сети  проект работы'!#REF!</definedName>
    <definedName name="Смета6_7">'[18]См_2 Шатурс сети  проект работы'!#REF!</definedName>
    <definedName name="Смета6_8" localSheetId="0">'[331]См_2 Шатурс сети  проект работы'!#REF!</definedName>
    <definedName name="Смета6_8">'[18]См_2 Шатурс сети  проект работы'!#REF!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'[219]Переменные и константы'!#REF!</definedName>
    <definedName name="Сметная_стоимость_в_текущих_ценах__после_применения_индексов">'[219]Переменные и константы'!#REF!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>#REF!</definedName>
    <definedName name="сметчикам">[252]база!$L$1:$L$65536</definedName>
    <definedName name="сми" localSheetId="0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иь">#REF!</definedName>
    <definedName name="Смоленская_область">#REF!</definedName>
    <definedName name="СМР">#REF!</definedName>
    <definedName name="СМР_георешетка">[150]СМР!$D$3</definedName>
    <definedName name="смт">#REF!</definedName>
    <definedName name="смьрщг">[193]база!$A:$A</definedName>
    <definedName name="Сназн" localSheetId="0">#REF!</definedName>
    <definedName name="Сназн">#REF!</definedName>
    <definedName name="СНГ">[138]Destination!$C$82</definedName>
    <definedName name="Совх._20.дн" localSheetId="0">#REF!</definedName>
    <definedName name="Совх._20.дн">#REF!</definedName>
    <definedName name="Согласование">#REF!</definedName>
    <definedName name="Согласование_1">"#REF!"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">"#REF!"</definedName>
    <definedName name="Согласование_20">#REF!</definedName>
    <definedName name="Согласование_3" localSheetId="0">#REF!</definedName>
    <definedName name="Согласование_3">"#REF!"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 localSheetId="0">#REF!</definedName>
    <definedName name="Содерж_Осн_Базы">#REF!</definedName>
    <definedName name="соп">#REF!</definedName>
    <definedName name="сос">#REF!</definedName>
    <definedName name="Составил" localSheetId="0">'[41]Таблица 4 АСУТП'!$B$102:$B$104</definedName>
    <definedName name="Составил">'[148]ОДД (стр-во+экспл.)'!$B$89:$B$103</definedName>
    <definedName name="Составитель" localSheetId="0">#REF!</definedName>
    <definedName name="Составитель">#REF!</definedName>
    <definedName name="Составитель_1">"#REF!"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">"#REF!"</definedName>
    <definedName name="Составитель_20">#REF!</definedName>
    <definedName name="Составитель_3" localSheetId="0">#REF!</definedName>
    <definedName name="Составитель_3">"#REF!"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 localSheetId="0">#REF!</definedName>
    <definedName name="Составитель_сметы">#REF!</definedName>
    <definedName name="сот" localSheetId="0" hidden="1">{"","сто ","двести ","триста ","четыреста ","пятьсот ","шестьсот ","семьсот ","восемьсот ","девятьсот "}</definedName>
    <definedName name="сот" hidden="1">{"","сто ","двести ","триста ","четыреста ","пятьсот ","шестьсот ","семьсот ","восемьсот ","девятьсот "}</definedName>
    <definedName name="СП1" localSheetId="0">[55]Обновление!#REF!</definedName>
    <definedName name="СП1">#N/A</definedName>
    <definedName name="СП1_1" localSheetId="0">[55]Обновление!#REF!</definedName>
    <definedName name="СП1_1">#N/A</definedName>
    <definedName name="СП1_13">[55]Обновление!#REF!</definedName>
    <definedName name="СП1_15">[55]Обновление!#REF!</definedName>
    <definedName name="СП1_17">[55]Обновление!#REF!</definedName>
    <definedName name="СП1_18">[55]Обновление!#REF!</definedName>
    <definedName name="СП1_19">[55]Обновление!#REF!</definedName>
    <definedName name="СП1_2">#N/A</definedName>
    <definedName name="СП1_20">[55]Обновление!#REF!</definedName>
    <definedName name="СП1_3">[55]Обновление!#REF!</definedName>
    <definedName name="СП1_4">[55]Обновление!#REF!</definedName>
    <definedName name="СП1_5">[55]Обновление!#REF!</definedName>
    <definedName name="СП1_6">[55]Обновление!#REF!</definedName>
    <definedName name="спец" localSheetId="0">#REF!</definedName>
    <definedName name="спец">#REF!</definedName>
    <definedName name="Специф1">#REF!</definedName>
    <definedName name="СПЕЦКУРС">'[140]исх дан'!$B$3</definedName>
    <definedName name="спио" localSheetId="0">#REF!</definedName>
    <definedName name="спио">#REF!</definedName>
    <definedName name="справочник">#REF!</definedName>
    <definedName name="спрь">[47]топография!#REF!</definedName>
    <definedName name="СПРЭ">[332]Справка!$I$3:$I$35</definedName>
    <definedName name="срл" localSheetId="0">#REF!</definedName>
    <definedName name="срл">#REF!</definedName>
    <definedName name="срлдд">#REF!</definedName>
    <definedName name="срлрл">#REF!</definedName>
    <definedName name="срок">#REF!</definedName>
    <definedName name="сроки">[149]Коэффициенты!$A$1:$A$65536</definedName>
    <definedName name="срьрьс">#REF!</definedName>
    <definedName name="сс" hidden="1">{#N/A,#N/A,TRUE,"Смета на пасс. обор. №1"}</definedName>
    <definedName name="ССР_ТЗ">#REF!</definedName>
    <definedName name="ссс" localSheetId="0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про">[249]sapactivexlhiddensheet!$BE$39</definedName>
    <definedName name="сссс" localSheetId="0">#REF!</definedName>
    <definedName name="сссс">#REF!</definedName>
    <definedName name="сссссс" localSheetId="0">[215]СПЕЦИФИКАЦИЯ!#REF!</definedName>
    <definedName name="сссссс">[215]СПЕЦИФИКАЦИЯ!#REF!</definedName>
    <definedName name="СССССССС" localSheetId="0">#REF!</definedName>
    <definedName name="СССССССС">#REF!</definedName>
    <definedName name="ссссссссс" localSheetId="0">[152]СПЕЦИФИКАЦИЯ!#REF!</definedName>
    <definedName name="ссссссссс">[152]СПЕЦИФИКАЦИЯ!#REF!</definedName>
    <definedName name="сссссссссс" localSheetId="0">#REF!</definedName>
    <definedName name="сссссссссс">#REF!</definedName>
    <definedName name="сссссссссссссссссссссссссс">#REF!</definedName>
    <definedName name="ссссссссссссссссссссссссссссссссссссссссссссссссссссссссссссссссссссссссссссссссссссссссс">#REF!</definedName>
    <definedName name="ст" localSheetId="0">[46]!ABN</definedName>
    <definedName name="ст">[46]!ABN</definedName>
    <definedName name="СтавкаНДС" localSheetId="0">#REF!</definedName>
    <definedName name="СтавкаНДС">#REF!</definedName>
    <definedName name="Ставропольский_край">#REF!</definedName>
    <definedName name="СТАД">[224]Показатели!$A$79:$A$80</definedName>
    <definedName name="стадия" localSheetId="0">#REF!</definedName>
    <definedName name="стадия">#REF!</definedName>
    <definedName name="стадия_П">[149]база!$J$1:$J$65536</definedName>
    <definedName name="Стадия_проектирования" localSheetId="0">#REF!</definedName>
    <definedName name="Стадия_проектирования">#REF!</definedName>
    <definedName name="СТАР_КУРС">[291]ПРОЦЕНТЫ!$AQ$12</definedName>
    <definedName name="старость" localSheetId="0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ЕП">[224]Показатели!$B$85:$B$88</definedName>
    <definedName name="сто" localSheetId="0">'[333]8'!#REF!</definedName>
    <definedName name="сто">'[333]8'!#REF!</definedName>
    <definedName name="Стоимость" localSheetId="0">#REF!</definedName>
    <definedName name="Стоимость">#REF!</definedName>
    <definedName name="Стоимость_геотекстиля">[150]дороги!$H$10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укладки_геотекстиля">[150]дороги!$H$9</definedName>
    <definedName name="Сторон">[138]Destination!$C$87</definedName>
    <definedName name="СтОф" localSheetId="0">OFFSET([334]шаблон!$E$3,0,0,COUNTA([334]шаблон!$E:$E)-2)</definedName>
    <definedName name="СтОф">OFFSET([335]шаблон!$E$3,0,0,COUNTA([335]шаблон!$E$1:$E$65536)-2)</definedName>
    <definedName name="СтОф_14">OFFSET([336]шаблон!$E$3,0,0,COUNTA([336]шаблон!$E:$E)-2)</definedName>
    <definedName name="СтОф_4">OFFSET([337]шаблон!$E$3,0,0,COUNTA([337]шаблон!$E:$E)-2)</definedName>
    <definedName name="СтОф_6">OFFSET([337]шаблон!$E$3,0,0,COUNTA([337]шаблон!$E:$E)-2)</definedName>
    <definedName name="СтОф_6_1">OFFSET([338]шаблон!$E$3,0,0,COUNTA([338]шаблон!$E:$E)-2)</definedName>
    <definedName name="СтПр" localSheetId="0">OFFSET([334]шаблон!$G$3,0,0,COUNTA([334]шаблон!$G:$G)-2)</definedName>
    <definedName name="СтПр">OFFSET([335]шаблон!$G$3,0,0,COUNTA([335]шаблон!$G$1:$G$65536)-2)</definedName>
    <definedName name="СтПр_14">OFFSET([336]шаблон!$G$3,0,0,COUNTA([336]шаблон!$G:$G)-2)</definedName>
    <definedName name="СтПр_4">OFFSET([337]шаблон!$G$3,0,0,COUNTA([337]шаблон!$G:$G)-2)</definedName>
    <definedName name="СтПр_6">OFFSET([337]шаблон!$G$3,0,0,COUNTA([337]шаблон!$G:$G)-2)</definedName>
    <definedName name="СтПр_6_1">OFFSET([338]шаблон!$G$3,0,0,COUNTA([338]шаблон!$G:$G)-2)</definedName>
    <definedName name="Стр35">#REF!</definedName>
    <definedName name="Стрелки_связь" localSheetId="0">#REF!</definedName>
    <definedName name="Стрелки_связь">#REF!</definedName>
    <definedName name="Стрелки_ЭЦ">#REF!</definedName>
    <definedName name="Стрелки_ЭЦ_проект">#REF!</definedName>
    <definedName name="Строительная_полоса" localSheetId="0">#REF!</definedName>
    <definedName name="Строительная_полоса">#REF!</definedName>
    <definedName name="Строительная_полоса_1">"#REF!"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">"#REF!"</definedName>
    <definedName name="Строительная_полоса_20">#REF!</definedName>
    <definedName name="Строительная_полоса_3" localSheetId="0">#REF!</definedName>
    <definedName name="Строительная_полоса_3">"#REF!"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'[219]Переменные и константы'!#REF!</definedName>
    <definedName name="Строительные_работы_в_текущих_ценах">'[219]Переменные и константы'!#REF!</definedName>
    <definedName name="Строительные_работы_в_текущих_ценах_по_ресурсному_расчету">'[219]Переменные и константы'!#REF!</definedName>
    <definedName name="Строительные_работы_в_текущих_ценах_после_применения_индексов">'[219]Переменные и константы'!#REF!</definedName>
    <definedName name="Строка_заг">ROW(#REF!)</definedName>
    <definedName name="СтрПС">[339]Справка!$A$3:$A$31</definedName>
    <definedName name="суд">[142]ИД!$B$37</definedName>
    <definedName name="Сум_кред" localSheetId="0">#REF!</definedName>
    <definedName name="Сум_кред">#REF!</definedName>
    <definedName name="Сум_плат">#REF!</definedName>
    <definedName name="Сум_проц">#REF!</definedName>
    <definedName name="сумма_П">'[93]РУ+ПА'!$F$14</definedName>
    <definedName name="СуммаCНДС">#REF!</definedName>
    <definedName name="СуммаБезНДС">#REF!</definedName>
    <definedName name="СуммаБезНДС_ГП">#REF!</definedName>
    <definedName name="СуммаСНДС_ГП">#REF!</definedName>
    <definedName name="Сургут">NA()</definedName>
    <definedName name="СУРСТ1" localSheetId="0">#REF!</definedName>
    <definedName name="СУРСТ1">#REF!</definedName>
    <definedName name="Схема">#REF!</definedName>
    <definedName name="СЦ_1">#REF!</definedName>
    <definedName name="Сч_ИО">'[93]АСУ ТП'!$J$27</definedName>
    <definedName name="Сч_МО">'[93]АСУ ТП'!$J$29</definedName>
    <definedName name="Сч_ОО">'[93]АСУ ТП'!$J$26</definedName>
    <definedName name="Сч_ОР">'[93]АСУ ТП'!$J$25</definedName>
    <definedName name="Сч_ПО">'[93]АСУ ТП'!$J$30</definedName>
    <definedName name="Сч_ТО">'[93]АСУ ТП'!$J$28</definedName>
    <definedName name="счьор">[47]топография!#REF!</definedName>
    <definedName name="СЭОГ">[179]база!$T$1:$T$65536</definedName>
    <definedName name="т" localSheetId="0">'[189]СметаСводная Рыб'!$C$13</definedName>
    <definedName name="т">#REF!</definedName>
    <definedName name="т_1">"#REF!"</definedName>
    <definedName name="т_2">"#REF!"</definedName>
    <definedName name="Т123" localSheetId="0" hidden="1">INDEX(ПИР!сот,ПИР!Е5+1)&amp;IF(ПИР!Е4=1,INDEX(ПИР!цать,ПИР!Е3+1),INDEX(ПИР!дес,ПИР!Е4))&amp;IF(ПИР!Е4&lt;&gt;1,INDEX(ПИР!едж,ПИР!Е3+1),"")&amp;IF(ПИР!Е3+ПИР!Е4+ПИР!Е5,"тысяч"&amp;IF(ПИР!Е4=1," ",LOOKUP(ПИР!Е3,{0,1,2,5},{" ","а ","и "," "})),"")</definedName>
    <definedName name="Т123" hidden="1">INDEX(сот,Е5+1)&amp;IF(Е4=1,INDEX([0]!цать,Е3+1),INDEX(дес,Е4))&amp;IF(Е4&lt;&gt;1,INDEX(едж,Е3+1),"")&amp;IF(Е3+Е4+Е5,"тысяч"&amp;IF(Е4=1," ",LOOKUP(Е3,{0,1,2,5},{" ","а ","и "," "})),"")</definedName>
    <definedName name="Т2П3">#REF!</definedName>
    <definedName name="Т2П5">#REF!</definedName>
    <definedName name="Т2П7">#REF!</definedName>
    <definedName name="Т7П1">#REF!</definedName>
    <definedName name="Т7П3">#REF!</definedName>
    <definedName name="Т7П5">#REF!</definedName>
    <definedName name="Т8П2">#REF!</definedName>
    <definedName name="Т8П3">#REF!</definedName>
    <definedName name="Т8П6">#REF!</definedName>
    <definedName name="Т8П7">#REF!</definedName>
    <definedName name="таб">[340]БАЗА!$B$17:$B$24</definedName>
    <definedName name="Табл.4.2">[222]БАЗА!$B$17:$B$24</definedName>
    <definedName name="Табл.4.2.">[222]БАЗА!$B$15:$B$16</definedName>
    <definedName name="табл3">[341]БАЗА!$B$47:$B$51</definedName>
    <definedName name="Таблица_3.2.1">[222]БАЗА!$B$26:$B$32</definedName>
    <definedName name="Таблица_3.2.2">[222]БАЗА!$B$34:$B$36</definedName>
    <definedName name="Таблица_3.2.3.1">[222]БАЗА!$B$38:$B$44</definedName>
    <definedName name="Таблица_3.2.3.2">[222]БАЗА!$B$47:$B$51</definedName>
    <definedName name="Тамбовская_область" localSheetId="0">#REF!</definedName>
    <definedName name="Тамбовская_область">#REF!</definedName>
    <definedName name="тампонаж" localSheetId="0">[342]!Rashod_dolot_zap</definedName>
    <definedName name="тампонаж">[342]!Rashod_dolot_zap</definedName>
    <definedName name="таня" localSheetId="0">#REF!</definedName>
    <definedName name="таня">#REF!</definedName>
    <definedName name="таор" localSheetId="0">[269]СПЕЦИФИКАЦИЯ!#REF!</definedName>
    <definedName name="таор">[269]СПЕЦИФИКАЦИЯ!#REF!</definedName>
    <definedName name="Тверская_область" localSheetId="0">#REF!</definedName>
    <definedName name="Тверская_область">#REF!</definedName>
    <definedName name="тегмине111">#REF!</definedName>
    <definedName name="тек" localSheetId="0">[133]См_1!$AN$66</definedName>
    <definedName name="тек">[134]См_1!$AN$66</definedName>
    <definedName name="тек_курс" localSheetId="0">'[140]исх дан'!#REF!</definedName>
    <definedName name="тек_курс">'[140]исх дан'!#REF!</definedName>
    <definedName name="Тек_стоим" localSheetId="0">#REF!</definedName>
    <definedName name="Тек_стоим">#REF!</definedName>
    <definedName name="ТекДата" localSheetId="0">[343]информация!$B$8</definedName>
    <definedName name="ТекДата">[344]информация!$B$8</definedName>
    <definedName name="ТекДата_14">[345]информация!$B$8</definedName>
    <definedName name="ТекДата_4">[346]информация!$B$8</definedName>
    <definedName name="ТекДата_6">[346]информация!$B$8</definedName>
    <definedName name="ТекДата_6_1">[347]информация!$B$8</definedName>
    <definedName name="текст">#REF!</definedName>
    <definedName name="текст1">[250]Кабель!$A$10:$A$123,[250]Кабель!$GF$10:$GG$123</definedName>
    <definedName name="Текст1_Щелкнуть">[348]!Текст1_Щелкнуть</definedName>
    <definedName name="текст10">#REF!,#REF!</definedName>
    <definedName name="текст11">#REF!,#REF!</definedName>
    <definedName name="текст12">#REF!,#REF!</definedName>
    <definedName name="текст2">[196]Кабель!$A$137:$A$419,#REF!</definedName>
    <definedName name="текст3" localSheetId="0">#REF!,#REF!</definedName>
    <definedName name="текст3">#REF!,#REF!</definedName>
    <definedName name="текст4" localSheetId="0">[239]Электрика!#REF!,[239]Электрика!#REF!</definedName>
    <definedName name="текст4">[239]Электрика!#REF!,[239]Электрика!#REF!</definedName>
    <definedName name="текст5">[239]Электрика!$A$3:$B$24,[239]Электрика!$AY$4:$AZ$24</definedName>
    <definedName name="текст6" localSheetId="0">[239]Электрика!$A$32:$B$129,[239]Электрика!#REF!</definedName>
    <definedName name="текст6">[239]Электрика!$A$32:$B$129,[239]Электрика!#REF!</definedName>
    <definedName name="текст7" localSheetId="0">#REF!,#REF!</definedName>
    <definedName name="текст7">#REF!,#REF!</definedName>
    <definedName name="текст8">#REF!,#REF!</definedName>
    <definedName name="текст9">#REF!,#REF!</definedName>
    <definedName name="ТЕКУЩИЙ">[92]КОЭФФИЦИЕНТЫ!$C$1</definedName>
    <definedName name="тел">#REF!</definedName>
    <definedName name="тепло">#REF!</definedName>
    <definedName name="Территориальная_поправка_к_ТЕР">#REF!</definedName>
    <definedName name="техник">#REF!</definedName>
    <definedName name="технич">#REF!</definedName>
    <definedName name="Технический_директор" localSheetId="0">#REF!</definedName>
    <definedName name="Технический_директор">#REF!</definedName>
    <definedName name="ТЗ">#REF!</definedName>
    <definedName name="Титул">[210]Лист4!$B$3</definedName>
    <definedName name="Титул00" localSheetId="0">#REF!</definedName>
    <definedName name="Титул00">#REF!</definedName>
    <definedName name="Титул01" localSheetId="0">#REF!,#REF!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 localSheetId="0">#REF!</definedName>
    <definedName name="Титул06">#REF!</definedName>
    <definedName name="ТК">[138]Destination!$C$86</definedName>
    <definedName name="ТН">[138]Destination!$C$83</definedName>
    <definedName name="ТО_П">'[93]АСУ ТП'!$L$28</definedName>
    <definedName name="ТолкоМашЛаб" localSheetId="0">[118]СмМашБур!#REF!</definedName>
    <definedName name="ТолкоМашЛаб">[118]СмМашБур!#REF!</definedName>
    <definedName name="ТолькоМашБур">[118]СмМашБур!#REF!</definedName>
    <definedName name="ТолькоРучБур">[118]СмРучБур!#REF!</definedName>
    <definedName name="ТолькоРучЛаб">[118]СмРучБур!$K$39</definedName>
    <definedName name="Тома">[225]Значения!$A$31:$A$32</definedName>
    <definedName name="Томская_область" localSheetId="0">#REF!</definedName>
    <definedName name="Томская_область">#REF!</definedName>
    <definedName name="Томская_область_1">#REF!</definedName>
    <definedName name="топ1" localSheetId="0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0">[120]Смета!#REF!</definedName>
    <definedName name="топогр">#N/A</definedName>
    <definedName name="топогр_15">[120]Смета!#REF!</definedName>
    <definedName name="топогр1" localSheetId="0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бования">#REF!</definedName>
    <definedName name="трейдер">[142]ИД!$A$15</definedName>
    <definedName name="трет" localSheetId="0">#REF!</definedName>
    <definedName name="трет">#REF!</definedName>
    <definedName name="третий">#REF!</definedName>
    <definedName name="третья_кат">#REF!</definedName>
    <definedName name="трипмасвч">#REF!</definedName>
    <definedName name="трол">#REF!</definedName>
    <definedName name="тру" localSheetId="0">CONCATENATE(#REF!,#REF!)</definedName>
    <definedName name="тру">CONCATENATE(#REF!,#REF!)</definedName>
    <definedName name="труд">[249]sapactivexlhiddensheet!$BE$39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ттттттттттт">#REF!</definedName>
    <definedName name="тула1" localSheetId="0">[196]Кабель!$A$1:$A$136,[196]Кабель!#REF!,[196]Кабель!$FQ$1:$FQ$136,#REF!,[196]Кабель!#REF!,#REF!,[196]Кабель!$A$420:$A$1102,[196]Кабель!#REF!,[196]Кабель!$FQ$420:$FQ$1102</definedName>
    <definedName name="тула1">[196]Кабель!$A$1:$A$136,[196]Кабель!#REF!,[196]Кабель!$FQ$1:$FQ$136,#REF!,[196]Кабель!#REF!,#REF!,[196]Кабель!$A$420:$A$1102,[196]Кабель!#REF!,[196]Кабель!$FQ$420:$FQ$1102</definedName>
    <definedName name="тула2" localSheetId="0">[239]Электрика!#REF!,[239]Электрика!#REF!,[239]Электрика!#REF!,[239]Электрика!$B$1:$B$24,[239]Электрика!$Y$1:$Y$2,[239]Электрика!$AZ$1:$AZ$24,[239]Электрика!#REF!,[239]Электрика!#REF!</definedName>
    <definedName name="тула2">[239]Электрика!#REF!,[239]Электрика!#REF!,[239]Электрика!#REF!,[239]Электрика!$B$1:$B$24,[239]Электрика!$Y$1:$Y$2,[239]Электрика!$AZ$1:$AZ$24,[239]Электрика!#REF!,[239]Электрика!#REF!</definedName>
    <definedName name="Тульская_область" localSheetId="0">#REF!</definedName>
    <definedName name="Тульская_область">#REF!</definedName>
    <definedName name="Тургеневская">#REF!</definedName>
    <definedName name="тфдщп">#REF!</definedName>
    <definedName name="тшпип" localSheetId="0">[59]СПЕЦИФИКАЦИЯ!#REF!</definedName>
    <definedName name="тшпип">[59]СПЕЦИФИКАЦИЯ!#REF!</definedName>
    <definedName name="ты" localSheetId="0">#REF!</definedName>
    <definedName name="ты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" localSheetId="0">#REF!</definedName>
    <definedName name="ть">#REF!</definedName>
    <definedName name="тьбю" localSheetId="0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юит">#REF!</definedName>
    <definedName name="тэп">[139]sapactivexlhiddensheet!$BE$39</definedName>
    <definedName name="Тюменская_область" localSheetId="0">#REF!</definedName>
    <definedName name="Тюменская_область">#REF!</definedName>
    <definedName name="Тюменская_область_1">#REF!</definedName>
    <definedName name="у" localSheetId="0">#REF!</definedName>
    <definedName name="у">[349]Смета!#REF!</definedName>
    <definedName name="у33">#REF!</definedName>
    <definedName name="у333">#REF!</definedName>
    <definedName name="у444">#REF!</definedName>
    <definedName name="уау">#REF!</definedName>
    <definedName name="убыль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аукп">[65]топография!#REF!</definedName>
    <definedName name="уке" localSheetId="0">#REF!</definedName>
    <definedName name="уке">#REF!</definedName>
    <definedName name="укладка_бордюра">[150]СМР!$D$7</definedName>
    <definedName name="укладка_плиты">[150]СМР!$D$4</definedName>
    <definedName name="Украина">[138]Destination!$B$56</definedName>
    <definedName name="Украина__Галичина">[138]Destination!$B$57</definedName>
    <definedName name="Украина__прочие">[138]Destination!$B$58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ПТОК">#REF!</definedName>
    <definedName name="УПТОК___0">#REF!</definedName>
    <definedName name="УПТОК___1">'[119]Исполнение _освоение по закупк_'!#REF!</definedName>
    <definedName name="УПТОК___10">'[119]Исполнение для Ускова'!#REF!</definedName>
    <definedName name="УПТОК___11">'[119]Выборка по отсыпкам'!#REF!</definedName>
    <definedName name="УПТОК___12">'[119]ИП _отсыпки_'!#REF!</definedName>
    <definedName name="УПТОК___13">'[119]ИП _отсыпки_ФОТ_диз_т_'!#REF!</definedName>
    <definedName name="УПТОК___14">'[119]ИП _отсыпки_ _выборка_'!#REF!</definedName>
    <definedName name="УПТОК___2">'[119]Исполнение по оборуд_'!#REF!</definedName>
    <definedName name="УПТОК___3">'[119]Исполнение по оборуд_ _2_'!#REF!</definedName>
    <definedName name="УПТОК___4">'[119]Исполнение сжато'!#REF!</definedName>
    <definedName name="УПТОК___5">'[119]Форма для бурения'!#REF!</definedName>
    <definedName name="УПТОК___6">'[119]Форма для КС'!#REF!</definedName>
    <definedName name="УПТОК___7">'[119]Форма для ГР'!#REF!</definedName>
    <definedName name="УПТОК___8" localSheetId="0">#REF!</definedName>
    <definedName name="УПТОК___8">#REF!</definedName>
    <definedName name="УПТОК___9" localSheetId="0">[119]Корректировка!#REF!</definedName>
    <definedName name="УПТОК___9">[119]Корректировка!#REF!</definedName>
    <definedName name="ур" localSheetId="0">#REF!</definedName>
    <definedName name="ур">#REF!</definedName>
    <definedName name="уре">#REF!</definedName>
    <definedName name="урк">#REF!</definedName>
    <definedName name="урн">#REF!</definedName>
    <definedName name="урод">"#ref!"</definedName>
    <definedName name="ускор" localSheetId="0">#REF!</definedName>
    <definedName name="ускор">#REF!</definedName>
    <definedName name="условия">#REF!</definedName>
    <definedName name="Установка_переработки_нефти">#REF!</definedName>
    <definedName name="Установка_переработки_нефти___0">#REF!</definedName>
    <definedName name="Установка_переработки_нефти___1" localSheetId="0">'[119]Исполнение _освоение по закупк_'!#REF!</definedName>
    <definedName name="Установка_переработки_нефти___1">'[119]Исполнение _освоение по закупк_'!#REF!</definedName>
    <definedName name="Установка_переработки_нефти___10">'[119]Исполнение для Ускова'!#REF!</definedName>
    <definedName name="Установка_переработки_нефти___11">'[119]Выборка по отсыпкам'!#REF!</definedName>
    <definedName name="Установка_переработки_нефти___12">'[119]ИП _отсыпки_'!#REF!</definedName>
    <definedName name="Установка_переработки_нефти___13">'[119]ИП _отсыпки_ФОТ_диз_т_'!#REF!</definedName>
    <definedName name="Установка_переработки_нефти___14">'[119]ИП _отсыпки_ _выборка_'!#REF!</definedName>
    <definedName name="Установка_переработки_нефти___2">'[119]Исполнение по оборуд_'!#REF!</definedName>
    <definedName name="Установка_переработки_нефти___3">'[119]Исполнение по оборуд_ _2_'!#REF!</definedName>
    <definedName name="Установка_переработки_нефти___4">'[119]Исполнение сжато'!#REF!</definedName>
    <definedName name="Установка_переработки_нефти___5">'[119]Форма для бурения'!#REF!</definedName>
    <definedName name="Установка_переработки_нефти___6">'[119]Форма для КС'!#REF!</definedName>
    <definedName name="Установка_переработки_нефти___7">'[119]Форма для ГР'!#REF!</definedName>
    <definedName name="Установка_переработки_нефти___8" localSheetId="0">#REF!</definedName>
    <definedName name="Установка_переработки_нефти___8">#REF!</definedName>
    <definedName name="Установка_переработки_нефти___9" localSheetId="0">[119]Корректировка!#REF!</definedName>
    <definedName name="Установка_переработки_нефти___9">[119]Корректировка!#REF!</definedName>
    <definedName name="Установка_подготовки_нефти" localSheetId="0">#REF!</definedName>
    <definedName name="Установка_подготовки_нефти">#REF!</definedName>
    <definedName name="Установка_подготовки_нефти___0">#REF!</definedName>
    <definedName name="Установка_подготовки_нефти___1" localSheetId="0">'[119]Исполнение _освоение по закупк_'!#REF!</definedName>
    <definedName name="Установка_подготовки_нефти___1">'[119]Исполнение _освоение по закупк_'!#REF!</definedName>
    <definedName name="Установка_подготовки_нефти___10">'[119]Исполнение для Ускова'!#REF!</definedName>
    <definedName name="Установка_подготовки_нефти___12">'[119]ИП _отсыпки_'!#REF!</definedName>
    <definedName name="Установка_подготовки_нефти___13">'[119]ИП _отсыпки_ФОТ_диз_т_'!#REF!</definedName>
    <definedName name="Установка_подготовки_нефти___14">'[119]ИП _отсыпки_ _выборка_'!#REF!</definedName>
    <definedName name="Установка_подготовки_нефти___2">'[119]Исполнение по оборуд_'!#REF!</definedName>
    <definedName name="Установка_подготовки_нефти___3">'[119]Исполнение по оборуд_ _2_'!#REF!</definedName>
    <definedName name="Установка_подготовки_нефти___4">'[119]Исполнение сжато'!#REF!</definedName>
    <definedName name="Установка_подготовки_нефти___5">'[119]Форма для бурения'!#REF!</definedName>
    <definedName name="Установка_подготовки_нефти___6">'[119]Форма для КС'!#REF!</definedName>
    <definedName name="Установка_подготовки_нефти___7">'[119]Форма для ГР'!#REF!</definedName>
    <definedName name="Установка_подготовки_нефти___8" localSheetId="0">#REF!</definedName>
    <definedName name="Установка_подготовки_нефти___8">#REF!</definedName>
    <definedName name="Установка_подготовки_нефти___9" localSheetId="0">[119]Корректировка!#REF!</definedName>
    <definedName name="Установка_подготовки_нефти___9">[119]Корректировка!#REF!</definedName>
    <definedName name="утв." localSheetId="0">#REF!</definedName>
    <definedName name="утв.">#REF!</definedName>
    <definedName name="утв.___0">#REF!</definedName>
    <definedName name="утв.___8">#REF!</definedName>
    <definedName name="уу" localSheetId="0">[71]!dialog_montag_show</definedName>
    <definedName name="уу">#REF!</definedName>
    <definedName name="уу_1">"#REF!"</definedName>
    <definedName name="уу_15">#REF!</definedName>
    <definedName name="уу_16">#REF!</definedName>
    <definedName name="уу_17">#REF!</definedName>
    <definedName name="уу_18">#REF!</definedName>
    <definedName name="уу_19">'[189]СметаСводная Рыб'!$C$13</definedName>
    <definedName name="уу_2">"#REF!"</definedName>
    <definedName name="уу_20">#REF!</definedName>
    <definedName name="уу_3" localSheetId="0">#REF!</definedName>
    <definedName name="уу_3">"#REF!"</definedName>
    <definedName name="уу_4">#REF!</definedName>
    <definedName name="ууу">"#ref!"</definedName>
    <definedName name="уууууууууууууууууууууу">[52]Коэффициенты!$D$1:$D$3</definedName>
    <definedName name="уцуц" localSheetId="0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">"#REF!"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">"#REF!"</definedName>
    <definedName name="Участок_20">#REF!</definedName>
    <definedName name="Участок_3" localSheetId="0">#REF!</definedName>
    <definedName name="Участок_3">"#REF!"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ушщпгу" localSheetId="0">#REF!</definedName>
    <definedName name="ушщпгу">#REF!</definedName>
    <definedName name="ф">#REF!</definedName>
    <definedName name="ф1">#REF!</definedName>
    <definedName name="ф1_1">"#REF!"</definedName>
    <definedName name="ф1_2">"#REF!"</definedName>
    <definedName name="Ф10" localSheetId="0">[224]Показатели!$B$57:$B$69</definedName>
    <definedName name="Ф10">[350]list!$A$58:$A$71</definedName>
    <definedName name="Ф10_ИО">'[93]Исх. данные'!$E$66</definedName>
    <definedName name="Ф10_МО">'[93]Исх. данные'!$G$66</definedName>
    <definedName name="Ф10_ОО">'[93]Исх. данные'!$D$66</definedName>
    <definedName name="Ф10_ОР">'[93]Исх. данные'!$C$66</definedName>
    <definedName name="Ф10_ПО">'[93]Исх. данные'!$H$66</definedName>
    <definedName name="Ф10_ТО">'[93]Исх. данные'!$F$66</definedName>
    <definedName name="Ф100">[224]Показатели!$B$70:$B$71</definedName>
    <definedName name="Ф2" localSheetId="0">[224]Показатели!$B$5:$B$10</definedName>
    <definedName name="Ф2">[350]list!$A$2:$A$7</definedName>
    <definedName name="Ф2_ИО">'[93]Исх. данные'!$E$60</definedName>
    <definedName name="Ф2_МО">'[93]Исх. данные'!$G$60</definedName>
    <definedName name="Ф2_ОО">'[93]Исх. данные'!$D$60</definedName>
    <definedName name="Ф2_ОР">'[93]Исх. данные'!$C$60</definedName>
    <definedName name="Ф2_ПО">'[93]Исх. данные'!$H$60</definedName>
    <definedName name="Ф2_ТО">'[93]Исх. данные'!$F$60</definedName>
    <definedName name="Ф4">#REF!</definedName>
    <definedName name="Ф5" localSheetId="0">[224]Показатели!$B$12:$B$18</definedName>
    <definedName name="Ф5">[350]list!$A$10:$A$17</definedName>
    <definedName name="Ф5_ИО">'[93]Исх. данные'!$E$61</definedName>
    <definedName name="Ф5_МО">'[93]Исх. данные'!$G$61</definedName>
    <definedName name="Ф5_ОО">'[93]Исх. данные'!$D$61</definedName>
    <definedName name="Ф5_ОР">'[93]Исх. данные'!$C$61</definedName>
    <definedName name="Ф5_ПО">'[93]Исх. данные'!$H$61</definedName>
    <definedName name="Ф5_ТО">'[93]Исх. данные'!$F$61</definedName>
    <definedName name="Ф51">[224]Показатели!$B$19:$B$20</definedName>
    <definedName name="Ф6" localSheetId="0">[224]Показатели!$B$22:$B$25</definedName>
    <definedName name="Ф6">[350]list!$A$20:$A$23</definedName>
    <definedName name="Ф6_ИО">'[93]Исх. данные'!$E$62</definedName>
    <definedName name="Ф6_МО">'[93]Исх. данные'!$G$62</definedName>
    <definedName name="Ф6_ОО">'[93]Исх. данные'!$D$62</definedName>
    <definedName name="Ф6_ОР">'[93]Исх. данные'!$C$62</definedName>
    <definedName name="Ф6_ПО">'[93]Исх. данные'!$H$62</definedName>
    <definedName name="Ф6_ТО">'[93]Исх. данные'!$F$62</definedName>
    <definedName name="Ф7" localSheetId="0">[224]Показатели!$B$27:$B$33</definedName>
    <definedName name="Ф7">[350]list!$A$26:$A$32</definedName>
    <definedName name="Ф7_ИО">'[93]Исх. данные'!$E$63</definedName>
    <definedName name="Ф7_МО">'[93]Исх. данные'!$G$63</definedName>
    <definedName name="Ф7_ОО">'[93]Исх. данные'!$D$63</definedName>
    <definedName name="Ф7_ОР">'[93]Исх. данные'!$C$63</definedName>
    <definedName name="Ф7_ПО">'[93]Исх. данные'!$H$63</definedName>
    <definedName name="Ф7_ТО">'[93]Исх. данные'!$F$63</definedName>
    <definedName name="Ф8" localSheetId="0">[224]Показатели!$B$35:$B$39</definedName>
    <definedName name="Ф8">[350]list!$A$35:$A$39</definedName>
    <definedName name="Ф8_ИО">'[93]Исх. данные'!$E$64</definedName>
    <definedName name="Ф8_МО">'[93]Исх. данные'!$G$64</definedName>
    <definedName name="Ф8_ОО">'[93]Исх. данные'!$D$64</definedName>
    <definedName name="Ф8_ОР">'[93]Исх. данные'!$C$64</definedName>
    <definedName name="Ф8_ПО">'[93]Исх. данные'!$H$64</definedName>
    <definedName name="Ф8_ТО">'[93]Исх. данные'!$F$64</definedName>
    <definedName name="Ф9" localSheetId="0">[224]Показатели!$B$41:$B$53</definedName>
    <definedName name="Ф9">[350]list!$A$42:$A$55</definedName>
    <definedName name="Ф9_ИО">'[93]Исх. данные'!$E$65</definedName>
    <definedName name="Ф9_МО">'[93]Исх. данные'!$G$65</definedName>
    <definedName name="Ф9_ОО">'[93]Исх. данные'!$D$65</definedName>
    <definedName name="Ф9_ОР">'[93]Исх. данные'!$C$65</definedName>
    <definedName name="Ф9_ПО">'[93]Исх. данные'!$H$65</definedName>
    <definedName name="Ф9_ТО">'[93]Исх. данные'!$F$65</definedName>
    <definedName name="Ф90">[224]Показатели!$B$54:$B$55</definedName>
    <definedName name="фавр">#REF!</definedName>
    <definedName name="фапиаи">#REF!</definedName>
    <definedName name="фасад">#REF!</definedName>
    <definedName name="фвап">#REF!</definedName>
    <definedName name="фвапив">#REF!</definedName>
    <definedName name="ФГ">[351]Лист3!#REF!</definedName>
    <definedName name="фев.1994г.">#REF!</definedName>
    <definedName name="Фев.94">#REF!</definedName>
    <definedName name="фед" localSheetId="0">'[144]свод 2'!$C$10</definedName>
    <definedName name="фед">'[145]свод 2'!$C$10</definedName>
    <definedName name="фед_15">'[146]свод 2'!$C$10</definedName>
    <definedName name="фед_16">'[146]свод 2'!$C$10</definedName>
    <definedName name="фед_4">'[146]свод 2'!$C$10</definedName>
    <definedName name="Феодосия__Броды">[138]Destination!$B$33</definedName>
    <definedName name="Феодосия__НПЗ">[138]Destination!$B$31</definedName>
    <definedName name="Феодосия__Тихорецкая">[138]Destination!$B$34</definedName>
    <definedName name="Феодосия__Херсон">[138]Destination!$B$32</definedName>
    <definedName name="Феодоссия">[138]Destination!$B$30</definedName>
    <definedName name="Фиксац">[352]база!$Y:$Y</definedName>
    <definedName name="ФИО">#REF!</definedName>
    <definedName name="ФИОГенДир">#REF!</definedName>
    <definedName name="ФИОГенДирМ">'[211]Метро-Стиль'!$A$2</definedName>
    <definedName name="форма" localSheetId="0">#REF!</definedName>
    <definedName name="форма">#REF!</definedName>
    <definedName name="Формула">#REF!</definedName>
    <definedName name="фукек">#REF!</definedName>
    <definedName name="фф">[52]Коэффициенты!$D$1:$D$3</definedName>
    <definedName name="ффва">[139]sapactivexlhiddensheet!$BE$39</definedName>
    <definedName name="ффф">[353]sapactivexlhiddensheet!$K$39</definedName>
    <definedName name="фффффф">#REF!</definedName>
    <definedName name="ффффффффффффффффффф">[52]база!$E$1:$E$65536</definedName>
    <definedName name="ффыв" localSheetId="0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0">[77]!FD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">'[227]Ачинский НПЗ'!$A$3</definedName>
    <definedName name="фываувеарлрлджэ" localSheetId="0">#REF!</definedName>
    <definedName name="фываувеарлрлджэ">#REF!</definedName>
    <definedName name="фэждло">#REF!</definedName>
    <definedName name="х">#REF!</definedName>
    <definedName name="Хабаровский_край">#REF!</definedName>
    <definedName name="Хабаровский_край_1">#REF!</definedName>
    <definedName name="характер">#REF!</definedName>
    <definedName name="Характеристика">#REF!</definedName>
    <definedName name="Хорватия">[138]Destination!$B$16</definedName>
    <definedName name="Художка_Бор" localSheetId="0">#REF!</definedName>
    <definedName name="Художка_Бор">#REF!</definedName>
    <definedName name="Художка_Сол">#REF!</definedName>
    <definedName name="ц">#REF!</definedName>
    <definedName name="ц33">#REF!</definedName>
    <definedName name="цать" localSheetId="0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ветбуль" localSheetId="0">#REF!</definedName>
    <definedName name="Цветбуль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 localSheetId="0">#REF!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 localSheetId="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 localSheetId="0">#REF!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 localSheetId="0">#REF!</definedName>
    <definedName name="цена___3___0_3">#REF!</definedName>
    <definedName name="цена___3___0_4">#REF!</definedName>
    <definedName name="цена___3___0_5" localSheetId="0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 localSheetId="0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 localSheetId="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 localSheetId="0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 localSheetId="0">#REF!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 localSheetId="0">#REF!</definedName>
    <definedName name="цена___4_3">#REF!</definedName>
    <definedName name="цена___4_4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 localSheetId="0">#REF!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 localSheetId="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0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 localSheetId="0">#REF!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енаМашБур" localSheetId="0">[118]СмМашБур!#REF!</definedName>
    <definedName name="ЦенаМашБур">[118]СмМашБур!#REF!</definedName>
    <definedName name="ЦенаОбслед">[118]ОбмОбслЗемОд!$F$62</definedName>
    <definedName name="ЦенаРучБур" localSheetId="0">[118]СмРучБур!#REF!</definedName>
    <definedName name="ЦенаРучБур">[118]СмРучБур!#REF!</definedName>
    <definedName name="ЦенаШурфов">#REF!</definedName>
    <definedName name="Цех_по_ремонту_ЭПУ">#REF!</definedName>
    <definedName name="Цех_по_ремонту_ЭПУ___0">#REF!</definedName>
    <definedName name="Цех_по_ремонту_ЭПУ___1">'[119]Исполнение _освоение по закупк_'!#REF!</definedName>
    <definedName name="Цех_по_ремонту_ЭПУ___10">'[119]Исполнение для Ускова'!#REF!</definedName>
    <definedName name="Цех_по_ремонту_ЭПУ___11">'[119]Выборка по отсыпкам'!#REF!</definedName>
    <definedName name="Цех_по_ремонту_ЭПУ___12">'[119]ИП _отсыпки_'!#REF!</definedName>
    <definedName name="Цех_по_ремонту_ЭПУ___13">'[119]ИП _отсыпки_ФОТ_диз_т_'!#REF!</definedName>
    <definedName name="Цех_по_ремонту_ЭПУ___14">'[119]ИП _отсыпки_ _выборка_'!#REF!</definedName>
    <definedName name="Цех_по_ремонту_ЭПУ___2">'[119]Исполнение по оборуд_'!#REF!</definedName>
    <definedName name="Цех_по_ремонту_ЭПУ___3">'[119]Исполнение по оборуд_ _2_'!#REF!</definedName>
    <definedName name="Цех_по_ремонту_ЭПУ___4">'[119]Исполнение сжато'!#REF!</definedName>
    <definedName name="Цех_по_ремонту_ЭПУ___5">'[119]Форма для бурения'!#REF!</definedName>
    <definedName name="Цех_по_ремонту_ЭПУ___6">'[119]Форма для КС'!#REF!</definedName>
    <definedName name="Цех_по_ремонту_ЭПУ___7">'[119]Форма для ГР'!#REF!</definedName>
    <definedName name="Цех_по_ремонту_ЭПУ___8" localSheetId="0">#REF!</definedName>
    <definedName name="Цех_по_ремонту_ЭПУ___8">#REF!</definedName>
    <definedName name="Цех_по_ремонту_ЭПУ___9" localSheetId="0">[119]Корректировка!#REF!</definedName>
    <definedName name="Цех_по_ремонту_ЭПУ___9">[119]Корректировка!#REF!</definedName>
    <definedName name="цук" localSheetId="0">#REF!</definedName>
    <definedName name="цук">#REF!</definedName>
    <definedName name="цук_15">#REF!</definedName>
    <definedName name="цук_16">#REF!</definedName>
    <definedName name="цук_4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" localSheetId="0">[71]!dial_mater</definedName>
    <definedName name="цц">[71]!dial_mater</definedName>
    <definedName name="ццц" localSheetId="0">#REF!</definedName>
    <definedName name="ццц">#REF!</definedName>
    <definedName name="цы" localSheetId="0">#REF!</definedName>
    <definedName name="цы">#REF!</definedName>
    <definedName name="чапо">#REF!</definedName>
    <definedName name="чапр">#REF!</definedName>
    <definedName name="Части_и_главы" localSheetId="0">#REF!</definedName>
    <definedName name="Части_и_главы">#REF!</definedName>
    <definedName name="Челябинская_область">#REF!</definedName>
    <definedName name="Челябинская_область_1">#REF!</definedName>
    <definedName name="четв">#REF!</definedName>
    <definedName name="четвертый">#REF!</definedName>
    <definedName name="Чехия">[138]Destination!$B$19</definedName>
    <definedName name="Чеченская_Республика" localSheetId="0">#REF!</definedName>
    <definedName name="Чеченская_Республика">#REF!</definedName>
    <definedName name="Чис_плат_в_год">#REF!</definedName>
    <definedName name="Число_платежей" localSheetId="0">MATCH(0.01,[0]!Кон_сал,-1)+1</definedName>
    <definedName name="Число_платежей">MATCH(0.01,Кон_сал,-1)+1</definedName>
    <definedName name="Чистые_пр." localSheetId="0">#REF!</definedName>
    <definedName name="Чистые_пр.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0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ть_15">#REF!</definedName>
    <definedName name="чть_16">#REF!</definedName>
    <definedName name="чть_4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аблон" localSheetId="0">[46]!ABN</definedName>
    <definedName name="шаблон">[46]!ABN</definedName>
    <definedName name="Шапка" localSheetId="0">#REF!</definedName>
    <definedName name="Шапка">#REF!</definedName>
    <definedName name="Шапка2" localSheetId="0">#REF!</definedName>
    <definedName name="Шапка2">#REF!</definedName>
    <definedName name="шгд">#REF!</definedName>
    <definedName name="шгдгшж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шгдгшж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шгщщщеншггщззззззззззззззззззнгеааропдюгеннвелбывкакнгрежюшнвса" localSheetId="0">#REF!</definedName>
    <definedName name="шгщщщеншггщззззззззззззззззззнгеааропдюгеннвелбывкакнгрежюшнвса">#REF!</definedName>
    <definedName name="шдгшж">#REF!</definedName>
    <definedName name="шдор" localSheetId="0" hidden="1">{"IAS Mapping",#N/A,TRUE,"RSA_FS"}</definedName>
    <definedName name="шдор" hidden="1">{"IAS Mapping",#N/A,TRUE,"RSA_FS"}</definedName>
    <definedName name="шегнш">[215]СПЕЦИФИКАЦИЯ!#REF!</definedName>
    <definedName name="шестой" localSheetId="0">#REF!</definedName>
    <definedName name="шестой">#REF!</definedName>
    <definedName name="Шесть">#REF!</definedName>
    <definedName name="Ширина">'[155]исходные данные'!#REF!</definedName>
    <definedName name="Ширина1">'[155]исходные данные'!#REF!</definedName>
    <definedName name="шкаф" localSheetId="0">#REF!</definedName>
    <definedName name="шкаф">#REF!</definedName>
    <definedName name="Шкафы_ТМ" localSheetId="0">#REF!</definedName>
    <definedName name="Шкафы_ТМ">"#ref!"</definedName>
    <definedName name="Шкафы_ТМ_1" localSheetId="0">#REF!</definedName>
    <definedName name="Шкафы_ТМ_1">"#REF!"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2">"#REF!"</definedName>
    <definedName name="Шкафы_ТМ_7">#REF!</definedName>
    <definedName name="Шкафы_ТМ_8">#REF!</definedName>
    <definedName name="Шкафы_ТМ_9">#REF!</definedName>
    <definedName name="шлд" localSheetId="0">'[354]93-110'!#REF!</definedName>
    <definedName name="шлд">'[355]93-110'!#REF!</definedName>
    <definedName name="шлд_15">'[310]93-110'!#REF!</definedName>
    <definedName name="шлло">[139]sapactivexlhiddensheet!$BE$39</definedName>
    <definedName name="шльрг">#REF!</definedName>
    <definedName name="шпл" localSheetId="0">#REF!</definedName>
    <definedName name="шпл">#REF!</definedName>
    <definedName name="шплю">#REF!</definedName>
    <definedName name="шпр">#REF!</definedName>
    <definedName name="шщгщ9шщллщ">#REF!</definedName>
    <definedName name="шщззхъх" localSheetId="0">#REF!</definedName>
    <definedName name="шщззхъх">#REF!</definedName>
    <definedName name="шщззхъх_15">#REF!</definedName>
    <definedName name="щжэдж">#REF!</definedName>
    <definedName name="щн">[30]GD!#REF!</definedName>
    <definedName name="щщ" localSheetId="0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">[207]база!$A$1:$A$65536</definedName>
    <definedName name="ъхз" localSheetId="0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ЪХХХХ">#REF!</definedName>
    <definedName name="ы">[59]СПЕЦИФИКАЦИЯ!#REF!</definedName>
    <definedName name="ыа" localSheetId="0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[47]топография!#REF!</definedName>
    <definedName name="ыапраыр" localSheetId="0">#REF!</definedName>
    <definedName name="ыапраыр">#REF!</definedName>
    <definedName name="ыв" localSheetId="0">[84]ПДР!#REF!</definedName>
    <definedName name="ыв">[84]ПДР!#REF!</definedName>
    <definedName name="ЫВGGGGGGGGGGGGGGG" localSheetId="0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ва">#REF!</definedName>
    <definedName name="ывапвыфп">[47]топография!#REF!</definedName>
    <definedName name="ываф" localSheetId="0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[68]топография!#REF!</definedName>
    <definedName name="ыВПВП" localSheetId="0">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[53]топография!#REF!</definedName>
    <definedName name="ыпры" localSheetId="0">#REF!</definedName>
    <definedName name="ыпры">#REF!</definedName>
    <definedName name="ырипыр">#REF!</definedName>
    <definedName name="ырп">#REF!</definedName>
    <definedName name="ыукнр">#REF!</definedName>
    <definedName name="ыы" localSheetId="0">[356]свод!$A$7</definedName>
    <definedName name="ыы">[72]топография!#REF!</definedName>
    <definedName name="ыы333">#REF!</definedName>
    <definedName name="ыыы" localSheetId="0">#REF!</definedName>
    <definedName name="ыыы">#REF!</definedName>
    <definedName name="ыыыы" localSheetId="0">[269]СПЕЦИФИКАЦИЯ!#REF!</definedName>
    <definedName name="ыыыы">[269]СПЕЦИФИКАЦИЯ!#REF!</definedName>
    <definedName name="ьбют" localSheetId="0">#REF!</definedName>
    <definedName name="ьбют">#REF!</definedName>
    <definedName name="ьвпрьрп">#REF!</definedName>
    <definedName name="ьврп">#REF!</definedName>
    <definedName name="ьлл">#REF!</definedName>
    <definedName name="ьпрьп">#REF!</definedName>
    <definedName name="ьь">#REF!</definedName>
    <definedName name="э" localSheetId="0">#REF!</definedName>
    <definedName name="э">#REF!</definedName>
    <definedName name="э12" localSheetId="0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изыскания">[357]Смета!#REF!</definedName>
    <definedName name="экол.1" localSheetId="0">[296]топография!#REF!</definedName>
    <definedName name="экол.1">[317]топография!#REF!</definedName>
    <definedName name="экол.1_13">[296]топография!#REF!</definedName>
    <definedName name="экол.1_15">[296]топография!#REF!</definedName>
    <definedName name="экол.1_17">[296]топография!#REF!</definedName>
    <definedName name="экол.1_18">[296]топография!#REF!</definedName>
    <definedName name="экол.1_19">[296]топография!#REF!</definedName>
    <definedName name="экол.1_20">[296]топография!#REF!</definedName>
    <definedName name="экол.1_3">[296]топография!#REF!</definedName>
    <definedName name="экол1" localSheetId="0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0">[358]Справка!$I$3:$I$35</definedName>
    <definedName name="экология">NA()</definedName>
    <definedName name="экон">#REF!</definedName>
    <definedName name="эксплуатация" localSheetId="0">#REF!</definedName>
    <definedName name="эксплуатация">#REF!</definedName>
    <definedName name="эксплуатация1">#REF!</definedName>
    <definedName name="ЭкспортПошлина1">[122]Лист2!$E$11</definedName>
    <definedName name="экт" localSheetId="0">#REF!</definedName>
    <definedName name="экт">#REF!</definedName>
    <definedName name="эл.">#REF!</definedName>
    <definedName name="Электра">[143]Лист2!$B$51:$B$75</definedName>
    <definedName name="ЭлеСи" localSheetId="0">[359]Коэфф1.!$E$7</definedName>
    <definedName name="ЭлеСи">#N/A</definedName>
    <definedName name="ЭлеСи_1" localSheetId="0">#REF!</definedName>
    <definedName name="ЭлеСи_1">"#ref!"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[359]Коэфф1.!$E$7</definedName>
    <definedName name="ЭлеСи_4">[359]Коэфф1.!$E$7</definedName>
    <definedName name="ЭлеСи_5">[359]Коэфф1.!$E$7</definedName>
    <definedName name="ЭлеСи_6">[359]Коэфф1.!$E$7</definedName>
    <definedName name="элрасч" localSheetId="0">#REF!</definedName>
    <definedName name="элрасч">#REF!</definedName>
    <definedName name="ЭЛСИ_Т" localSheetId="0">#REF!</definedName>
    <definedName name="ЭЛСИ_Т">"#ref!"</definedName>
    <definedName name="ЭЛСИ_Т_1" localSheetId="0">#REF!</definedName>
    <definedName name="ЭЛСИ_Т_1">"#REF!"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">"#REF!"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с" localSheetId="0">[293]топография!#REF!</definedName>
    <definedName name="эмс">[293]топография!#REF!</definedName>
    <definedName name="эхз">"#ref!"</definedName>
    <definedName name="эхъ\" localSheetId="0">#REF!</definedName>
    <definedName name="эхъ\">#REF!</definedName>
    <definedName name="эээ" localSheetId="0">[356]свод!$A$7</definedName>
    <definedName name="эээ">#REF!</definedName>
    <definedName name="ээээээээээээээээээээээээээээээээээээээээээ" localSheetId="0">[61]топография!#REF!</definedName>
    <definedName name="ээээээээээээээээээээээээээээээээээээээээээ">[61]топография!#REF!</definedName>
    <definedName name="ю" localSheetId="0">#REF!</definedName>
    <definedName name="ю">#REF!</definedName>
    <definedName name="юдшншджгп">#REF!</definedName>
    <definedName name="ЮКОС">[138]Destination!$C$85</definedName>
    <definedName name="ЮНГ">[138]Destination!$C$81</definedName>
    <definedName name="ЮФУ" localSheetId="0">#REF!</definedName>
    <definedName name="ЮФУ">#REF!</definedName>
    <definedName name="ЮФУ2">#REF!</definedName>
    <definedName name="я" localSheetId="0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ыуа">#REF!</definedName>
    <definedName name="ЯЯЯ" localSheetId="0">[147]топография!#REF!</definedName>
    <definedName name="ЯЯЯ">[360]топография!#REF!</definedName>
    <definedName name="ЯЯЯ_1">#N/A</definedName>
    <definedName name="ЯЯЯ_2">#N/A</definedName>
    <definedName name="ЯЯЯЯ" localSheetId="0">#N/A</definedName>
    <definedName name="ЯЯЯЯ">"#n/a"</definedName>
  </definedNames>
  <calcPr calcId="191029" iterate="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K28" i="1"/>
  <c r="K32" i="1"/>
  <c r="J29" i="1"/>
  <c r="G28" i="1"/>
  <c r="G29" i="1" l="1"/>
  <c r="G27" i="1"/>
  <c r="G11" i="1" l="1"/>
  <c r="F9" i="2" l="1"/>
  <c r="F15" i="2" s="1"/>
  <c r="G9" i="2" l="1"/>
  <c r="F14" i="2"/>
  <c r="F16" i="2" s="1"/>
  <c r="G15" i="2" l="1"/>
  <c r="G14" i="2"/>
  <c r="G16" i="2" s="1"/>
  <c r="F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Козлова Дарья Александровна</author>
  </authors>
  <commentList>
    <comment ref="B2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Козлова Дарья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исправьте тыс.руб на "руб"</t>
        </r>
      </text>
    </comment>
  </commentList>
</comments>
</file>

<file path=xl/sharedStrings.xml><?xml version="1.0" encoding="utf-8"?>
<sst xmlns="http://schemas.openxmlformats.org/spreadsheetml/2006/main" count="57" uniqueCount="53">
  <si>
    <t>Наименование предприятия, объекта,стадия проектирования</t>
  </si>
  <si>
    <t>№ п/п</t>
  </si>
  <si>
    <t>Характеристика предприятия, здания, сооружения или виды работ</t>
  </si>
  <si>
    <t>№№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</si>
  <si>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Расчет стоимости</t>
  </si>
  <si>
    <t>Стоимость строительства* %/100</t>
  </si>
  <si>
    <t xml:space="preserve">млн. руб. </t>
  </si>
  <si>
    <t>α1=</t>
  </si>
  <si>
    <t>α2=</t>
  </si>
  <si>
    <t>%, таб.2 п.4</t>
  </si>
  <si>
    <t>К1=</t>
  </si>
  <si>
    <t>Оборудование, составляющее более 25% от базовой стоимости СМР</t>
  </si>
  <si>
    <t>С1=</t>
  </si>
  <si>
    <t>Стоимость строительства объекта в баз.ур. Цен на  01.01.2000, табл 2 п.3</t>
  </si>
  <si>
    <t>С2=</t>
  </si>
  <si>
    <t>Стоимость строительства объекта в баз.ур. Цен на  01.01.2000, табл 2 п.1</t>
  </si>
  <si>
    <t>Сбор исходных данных</t>
  </si>
  <si>
    <t>К=1,02</t>
  </si>
  <si>
    <t>Составил</t>
  </si>
  <si>
    <t>Проверил</t>
  </si>
  <si>
    <t>№№</t>
  </si>
  <si>
    <t>Вид коммуникации</t>
  </si>
  <si>
    <t>Обоснование стоимости</t>
  </si>
  <si>
    <t>Стоимость в базовых ценах руб. (в уровне цен на 01.01.2000 г)</t>
  </si>
  <si>
    <t xml:space="preserve">на проектные работы </t>
  </si>
  <si>
    <t xml:space="preserve">Стадия: Рабочий проект. </t>
  </si>
  <si>
    <t>Монтаж рубильника</t>
  </si>
  <si>
    <t>подкл. Шкаф</t>
  </si>
  <si>
    <t xml:space="preserve">кол-во </t>
  </si>
  <si>
    <t>КР</t>
  </si>
  <si>
    <t>Смет</t>
  </si>
  <si>
    <t>Итого</t>
  </si>
  <si>
    <t>Всего</t>
  </si>
  <si>
    <t>Сбор исходных данных 2%</t>
  </si>
  <si>
    <t>Справочник базовых цен на проектные работы для строительства в г.Москве МРР-4.2.03-20 
табл.3.13, п.14 = 3400</t>
  </si>
  <si>
    <t>Стоимость в текущих ценах , к= 9,804 1 кв. 2026г.</t>
  </si>
  <si>
    <t xml:space="preserve">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Монаховой, SAP I-355126		</t>
  </si>
  <si>
    <t>Смета №12-01-01</t>
  </si>
  <si>
    <t>(3400*(0,221+0,568+0,02)+1000)*2</t>
  </si>
  <si>
    <t>Рубильник-0,4кВ-2 шт</t>
  </si>
  <si>
    <t>Итого с учетом К=9,804 (индекс пересчёта на 1 кв.2026 г. (письмо МКЭ-ОД/26 -10 от 20.02.2026г)</t>
  </si>
  <si>
    <t xml:space="preserve">НА ПРОЕКТНЫЕ РАБОТЫ </t>
  </si>
  <si>
    <t>№12-01-01</t>
  </si>
  <si>
    <t>Откорректировать:</t>
  </si>
  <si>
    <t>Ст-ть строит.по ССРБ итоги гл.1-8*1,25: (0,02+0,83)*1,25=1,0625 тыс.руб.=0,0010625 млн.руб.</t>
  </si>
  <si>
    <t>Спр(б)2000 =(0,135*9,13)/100</t>
  </si>
  <si>
    <t>Справочник базовых цен на проектные работы для строительства в г.Москве МРР-4.8.02-14   табл.2 (п.1а) Стоимость строительства По ССР от главы 1-8=(0,85)*1,25=1,0625 тыс.руб =0,0010625 млн.руб.</t>
  </si>
  <si>
    <t>%, таб.2 п.1А</t>
  </si>
  <si>
    <t>Сстр.общ.=</t>
  </si>
  <si>
    <t>Стоимость, руб.(без НДС)</t>
  </si>
  <si>
    <t>Итого проектные работы в базовом уровне цен 2000 г.руб.:</t>
  </si>
  <si>
    <t>Понижающий коэф-т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</si>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</sst>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.000"/>
    <numFmt numFmtId="166" formatCode="_-* #,##0.00\ _₽_-;\-* #,##0.00\ _₽_-;_-* &quot;-&quot;??\ _₽_-;_-@_-"/>
    <numFmt numFmtId="167" formatCode="0.0000"/>
    <numFmt numFmtId="168" formatCode="#,##0.00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</cellStyleXfs>
  <cellXfs count="143">
    <xf numFmtId="0" fontId="0" fillId="0" borderId="0" xfId="0"/>
    <xf numFmtId="0" fontId="4" fillId="2" borderId="0" xfId="2" applyFont="1" applyFill="1"/>
    <xf numFmtId="0" fontId="5" fillId="2" borderId="0" xfId="2" applyFont="1" applyFill="1"/>
    <xf numFmtId="0" fontId="5" fillId="2" borderId="0" xfId="2" applyFont="1" applyFill="1" applyAlignment="1">
      <alignment horizontal="center"/>
    </xf>
    <xf numFmtId="0" fontId="7" fillId="2" borderId="0" xfId="2" applyFont="1" applyFill="1" applyAlignment="1">
      <alignment vertical="top"/>
    </xf>
    <xf numFmtId="0" fontId="9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64" fontId="5" fillId="2" borderId="0" xfId="3" applyFont="1" applyFill="1" applyAlignment="1">
      <alignment horizontal="center" vertical="center" wrapText="1"/>
    </xf>
    <xf numFmtId="0" fontId="7" fillId="2" borderId="6" xfId="2" applyFont="1" applyFill="1" applyBorder="1" applyAlignment="1">
      <alignment horizontal="left" vertical="center" wrapText="1"/>
    </xf>
    <xf numFmtId="0" fontId="7" fillId="2" borderId="0" xfId="2" applyFont="1" applyFill="1" applyAlignment="1">
      <alignment horizontal="center" vertical="center" wrapText="1"/>
    </xf>
    <xf numFmtId="0" fontId="9" fillId="2" borderId="7" xfId="2" applyFont="1" applyFill="1" applyBorder="1" applyAlignment="1">
      <alignment vertical="center" wrapText="1"/>
    </xf>
    <xf numFmtId="43" fontId="7" fillId="2" borderId="0" xfId="1" applyFont="1" applyFill="1" applyAlignment="1">
      <alignment horizontal="center" vertical="center" wrapText="1"/>
    </xf>
    <xf numFmtId="0" fontId="9" fillId="0" borderId="7" xfId="2" applyFont="1" applyBorder="1" applyAlignment="1">
      <alignment horizontal="left" vertical="center" wrapText="1"/>
    </xf>
    <xf numFmtId="0" fontId="7" fillId="2" borderId="2" xfId="2" applyFont="1" applyFill="1" applyBorder="1" applyAlignment="1">
      <alignment horizontal="center" vertical="center"/>
    </xf>
    <xf numFmtId="4" fontId="5" fillId="2" borderId="0" xfId="2" applyNumberFormat="1" applyFont="1" applyFill="1"/>
    <xf numFmtId="4" fontId="4" fillId="2" borderId="0" xfId="2" applyNumberFormat="1" applyFont="1" applyFill="1" applyAlignment="1">
      <alignment horizontal="center" vertical="center" wrapText="1"/>
    </xf>
    <xf numFmtId="4" fontId="6" fillId="2" borderId="0" xfId="2" applyNumberFormat="1" applyFont="1" applyFill="1"/>
    <xf numFmtId="0" fontId="6" fillId="2" borderId="0" xfId="2" applyFont="1" applyFill="1"/>
    <xf numFmtId="0" fontId="5" fillId="2" borderId="0" xfId="2" applyFont="1" applyFill="1" applyAlignment="1">
      <alignment horizontal="center" vertical="top"/>
    </xf>
    <xf numFmtId="0" fontId="5" fillId="2" borderId="0" xfId="2" applyFont="1" applyFill="1" applyAlignment="1">
      <alignment horizontal="right" vertical="top" wrapText="1"/>
    </xf>
    <xf numFmtId="0" fontId="5" fillId="2" borderId="0" xfId="2" applyFont="1" applyFill="1" applyAlignment="1">
      <alignment horizontal="left" vertical="top" wrapText="1"/>
    </xf>
    <xf numFmtId="0" fontId="5" fillId="2" borderId="0" xfId="2" applyFont="1" applyFill="1" applyAlignment="1">
      <alignment vertical="center" wrapText="1"/>
    </xf>
    <xf numFmtId="2" fontId="5" fillId="2" borderId="0" xfId="2" applyNumberFormat="1" applyFont="1" applyFill="1" applyAlignment="1">
      <alignment vertical="center"/>
    </xf>
    <xf numFmtId="0" fontId="11" fillId="0" borderId="0" xfId="2" applyFont="1"/>
    <xf numFmtId="0" fontId="5" fillId="0" borderId="0" xfId="5" applyFont="1"/>
    <xf numFmtId="0" fontId="12" fillId="0" borderId="0" xfId="4" applyFont="1"/>
    <xf numFmtId="0" fontId="5" fillId="0" borderId="1" xfId="5" applyFont="1" applyBorder="1"/>
    <xf numFmtId="0" fontId="5" fillId="2" borderId="1" xfId="2" applyFont="1" applyFill="1" applyBorder="1"/>
    <xf numFmtId="0" fontId="14" fillId="0" borderId="0" xfId="6" applyFont="1"/>
    <xf numFmtId="0" fontId="14" fillId="0" borderId="0" xfId="6" applyFont="1" applyAlignment="1">
      <alignment horizontal="left"/>
    </xf>
    <xf numFmtId="0" fontId="14" fillId="0" borderId="0" xfId="6" applyFont="1" applyAlignment="1">
      <alignment horizontal="left" wrapText="1"/>
    </xf>
    <xf numFmtId="2" fontId="14" fillId="0" borderId="0" xfId="6" applyNumberFormat="1" applyFont="1" applyAlignment="1">
      <alignment horizontal="center" wrapText="1"/>
    </xf>
    <xf numFmtId="2" fontId="14" fillId="0" borderId="0" xfId="6" applyNumberFormat="1" applyFont="1" applyAlignment="1">
      <alignment horizontal="right" wrapText="1"/>
    </xf>
    <xf numFmtId="2" fontId="14" fillId="0" borderId="0" xfId="6" applyNumberFormat="1" applyFont="1"/>
    <xf numFmtId="0" fontId="12" fillId="0" borderId="0" xfId="4" applyFont="1" applyAlignment="1">
      <alignment vertical="distributed"/>
    </xf>
    <xf numFmtId="164" fontId="5" fillId="2" borderId="0" xfId="2" applyNumberFormat="1" applyFont="1" applyFill="1"/>
    <xf numFmtId="0" fontId="0" fillId="0" borderId="2" xfId="0" applyBorder="1"/>
    <xf numFmtId="166" fontId="0" fillId="0" borderId="2" xfId="0" applyNumberFormat="1" applyBorder="1"/>
    <xf numFmtId="0" fontId="0" fillId="0" borderId="0" xfId="0" applyAlignment="1"/>
    <xf numFmtId="0" fontId="0" fillId="0" borderId="1" xfId="0" applyBorder="1"/>
    <xf numFmtId="166" fontId="0" fillId="0" borderId="20" xfId="0" applyNumberFormat="1" applyBorder="1"/>
    <xf numFmtId="166" fontId="0" fillId="0" borderId="22" xfId="0" applyNumberFormat="1" applyBorder="1"/>
    <xf numFmtId="166" fontId="0" fillId="0" borderId="23" xfId="0" applyNumberFormat="1" applyBorder="1"/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43" fontId="0" fillId="0" borderId="12" xfId="0" applyNumberFormat="1" applyBorder="1"/>
    <xf numFmtId="43" fontId="0" fillId="0" borderId="28" xfId="0" applyNumberFormat="1" applyBorder="1"/>
    <xf numFmtId="0" fontId="0" fillId="0" borderId="17" xfId="0" applyBorder="1"/>
    <xf numFmtId="0" fontId="0" fillId="0" borderId="22" xfId="0" applyBorder="1"/>
    <xf numFmtId="166" fontId="7" fillId="2" borderId="2" xfId="2" applyNumberFormat="1" applyFont="1" applyFill="1" applyBorder="1" applyAlignment="1">
      <alignment horizontal="center" vertical="center"/>
    </xf>
    <xf numFmtId="167" fontId="7" fillId="2" borderId="0" xfId="2" applyNumberFormat="1" applyFont="1" applyFill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165" fontId="7" fillId="0" borderId="2" xfId="2" applyNumberFormat="1" applyFont="1" applyFill="1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" vertical="center"/>
    </xf>
    <xf numFmtId="0" fontId="7" fillId="0" borderId="13" xfId="2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center" vertical="center" wrapText="1"/>
    </xf>
    <xf numFmtId="4" fontId="10" fillId="2" borderId="11" xfId="2" applyNumberFormat="1" applyFont="1" applyFill="1" applyBorder="1" applyAlignment="1">
      <alignment vertical="center" wrapText="1"/>
    </xf>
    <xf numFmtId="4" fontId="10" fillId="2" borderId="12" xfId="2" applyNumberFormat="1" applyFont="1" applyFill="1" applyBorder="1" applyAlignment="1">
      <alignment vertical="center" wrapText="1"/>
    </xf>
    <xf numFmtId="166" fontId="7" fillId="2" borderId="0" xfId="2" applyNumberFormat="1" applyFont="1" applyFill="1" applyBorder="1" applyAlignment="1">
      <alignment horizontal="center" vertical="center"/>
    </xf>
    <xf numFmtId="168" fontId="5" fillId="2" borderId="0" xfId="2" applyNumberFormat="1" applyFont="1" applyFill="1"/>
    <xf numFmtId="0" fontId="7" fillId="0" borderId="13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5" xfId="2" applyFont="1" applyFill="1" applyBorder="1" applyAlignment="1">
      <alignment horizontal="left" vertical="center" wrapText="1"/>
    </xf>
    <xf numFmtId="0" fontId="12" fillId="0" borderId="0" xfId="4" applyFont="1" applyAlignment="1">
      <alignment horizontal="right" wrapText="1"/>
    </xf>
    <xf numFmtId="0" fontId="12" fillId="0" borderId="0" xfId="4" applyFont="1" applyAlignment="1">
      <alignment horizontal="right"/>
    </xf>
    <xf numFmtId="0" fontId="7" fillId="2" borderId="10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top" wrapText="1"/>
    </xf>
    <xf numFmtId="0" fontId="7" fillId="2" borderId="11" xfId="2" applyFont="1" applyFill="1" applyBorder="1" applyAlignment="1">
      <alignment horizontal="left" vertical="top" wrapText="1"/>
    </xf>
    <xf numFmtId="0" fontId="7" fillId="2" borderId="12" xfId="2" applyFont="1" applyFill="1" applyBorder="1" applyAlignment="1">
      <alignment horizontal="left" vertical="top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5" xfId="2" applyFont="1" applyFill="1" applyBorder="1" applyAlignment="1">
      <alignment vertical="center" wrapText="1"/>
    </xf>
    <xf numFmtId="0" fontId="9" fillId="2" borderId="6" xfId="2" applyFont="1" applyFill="1" applyBorder="1" applyAlignment="1">
      <alignment vertical="center" wrapText="1"/>
    </xf>
    <xf numFmtId="0" fontId="9" fillId="2" borderId="0" xfId="2" applyFont="1" applyFill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2" fontId="9" fillId="2" borderId="10" xfId="2" applyNumberFormat="1" applyFont="1" applyFill="1" applyBorder="1" applyAlignment="1">
      <alignment horizontal="center" vertical="center" wrapText="1"/>
    </xf>
    <xf numFmtId="2" fontId="9" fillId="2" borderId="11" xfId="2" applyNumberFormat="1" applyFont="1" applyFill="1" applyBorder="1" applyAlignment="1">
      <alignment horizontal="center" vertical="center" wrapText="1"/>
    </xf>
    <xf numFmtId="2" fontId="9" fillId="2" borderId="12" xfId="2" applyNumberFormat="1" applyFont="1" applyFill="1" applyBorder="1" applyAlignment="1">
      <alignment horizontal="center" vertical="center" wrapText="1"/>
    </xf>
    <xf numFmtId="4" fontId="9" fillId="2" borderId="10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9" fillId="2" borderId="12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7" fillId="2" borderId="11" xfId="2" applyFont="1" applyFill="1" applyBorder="1" applyAlignment="1">
      <alignment horizontal="left" vertical="center" wrapText="1"/>
    </xf>
    <xf numFmtId="0" fontId="7" fillId="2" borderId="12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5" xfId="2" applyFont="1" applyFill="1" applyBorder="1" applyAlignment="1">
      <alignment vertical="top" wrapText="1"/>
    </xf>
    <xf numFmtId="0" fontId="9" fillId="0" borderId="6" xfId="2" applyFont="1" applyFill="1" applyBorder="1" applyAlignment="1">
      <alignment vertical="top" wrapText="1"/>
    </xf>
    <xf numFmtId="0" fontId="9" fillId="0" borderId="0" xfId="2" applyFont="1" applyFill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14" fontId="3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0" fontId="8" fillId="2" borderId="0" xfId="2" applyFont="1" applyFill="1" applyAlignment="1">
      <alignment vertical="top" wrapText="1"/>
    </xf>
    <xf numFmtId="49" fontId="6" fillId="2" borderId="0" xfId="2" applyNumberFormat="1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left" vertical="top"/>
    </xf>
    <xf numFmtId="0" fontId="0" fillId="0" borderId="2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3" fontId="0" fillId="0" borderId="17" xfId="1" applyFont="1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 wrapText="1"/>
    </xf>
    <xf numFmtId="43" fontId="0" fillId="0" borderId="22" xfId="1" applyFon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43" fontId="0" fillId="0" borderId="18" xfId="1" applyFont="1" applyBorder="1" applyAlignment="1">
      <alignment horizontal="center" vertical="center"/>
    </xf>
    <xf numFmtId="43" fontId="0" fillId="0" borderId="20" xfId="1" applyFont="1" applyBorder="1" applyAlignment="1">
      <alignment horizontal="center" vertical="center"/>
    </xf>
    <xf numFmtId="43" fontId="0" fillId="0" borderId="23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7">
    <cellStyle name="Обычный" xfId="0" builtinId="0"/>
    <cellStyle name="Обычный 11 4" xfId="6" xr:uid="{00000000-0005-0000-0000-000001000000}"/>
    <cellStyle name="Обычный 2 2 2 19" xfId="2" xr:uid="{00000000-0005-0000-0000-000002000000}"/>
    <cellStyle name="Обычный 2 2 3" xfId="5" xr:uid="{00000000-0005-0000-0000-000003000000}"/>
    <cellStyle name="Обычный 4 2" xfId="4" xr:uid="{00000000-0005-0000-0000-000004000000}"/>
    <cellStyle name="Финансовый" xfId="1" builtinId="3"/>
    <cellStyle name="Финансовый 3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99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61.xml"/><Relationship Id="rId159" Type="http://schemas.openxmlformats.org/officeDocument/2006/relationships/externalLink" Target="externalLinks/externalLink157.xml"/><Relationship Id="rId324" Type="http://schemas.openxmlformats.org/officeDocument/2006/relationships/externalLink" Target="externalLinks/externalLink322.xml"/><Relationship Id="rId366" Type="http://schemas.openxmlformats.org/officeDocument/2006/relationships/sharedStrings" Target="sharedStrings.xml"/><Relationship Id="rId170" Type="http://schemas.openxmlformats.org/officeDocument/2006/relationships/externalLink" Target="externalLinks/externalLink168.xml"/><Relationship Id="rId226" Type="http://schemas.openxmlformats.org/officeDocument/2006/relationships/externalLink" Target="externalLinks/externalLink224.xml"/><Relationship Id="rId268" Type="http://schemas.openxmlformats.org/officeDocument/2006/relationships/externalLink" Target="externalLinks/externalLink266.xml"/><Relationship Id="rId32" Type="http://schemas.openxmlformats.org/officeDocument/2006/relationships/externalLink" Target="externalLinks/externalLink30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335" Type="http://schemas.openxmlformats.org/officeDocument/2006/relationships/externalLink" Target="externalLinks/externalLink333.xml"/><Relationship Id="rId5" Type="http://schemas.openxmlformats.org/officeDocument/2006/relationships/externalLink" Target="externalLinks/externalLink3.xml"/><Relationship Id="rId181" Type="http://schemas.openxmlformats.org/officeDocument/2006/relationships/externalLink" Target="externalLinks/externalLink179.xml"/><Relationship Id="rId237" Type="http://schemas.openxmlformats.org/officeDocument/2006/relationships/externalLink" Target="externalLinks/externalLink235.xml"/><Relationship Id="rId279" Type="http://schemas.openxmlformats.org/officeDocument/2006/relationships/externalLink" Target="externalLinks/externalLink277.xml"/><Relationship Id="rId43" Type="http://schemas.openxmlformats.org/officeDocument/2006/relationships/externalLink" Target="externalLinks/externalLink41.xml"/><Relationship Id="rId139" Type="http://schemas.openxmlformats.org/officeDocument/2006/relationships/externalLink" Target="externalLinks/externalLink137.xml"/><Relationship Id="rId290" Type="http://schemas.openxmlformats.org/officeDocument/2006/relationships/externalLink" Target="externalLinks/externalLink288.xml"/><Relationship Id="rId304" Type="http://schemas.openxmlformats.org/officeDocument/2006/relationships/externalLink" Target="externalLinks/externalLink302.xml"/><Relationship Id="rId346" Type="http://schemas.openxmlformats.org/officeDocument/2006/relationships/externalLink" Target="externalLinks/externalLink344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92" Type="http://schemas.openxmlformats.org/officeDocument/2006/relationships/externalLink" Target="externalLinks/externalLink190.xml"/><Relationship Id="rId206" Type="http://schemas.openxmlformats.org/officeDocument/2006/relationships/externalLink" Target="externalLinks/externalLink204.xml"/><Relationship Id="rId248" Type="http://schemas.openxmlformats.org/officeDocument/2006/relationships/externalLink" Target="externalLinks/externalLink246.xml"/><Relationship Id="rId12" Type="http://schemas.openxmlformats.org/officeDocument/2006/relationships/externalLink" Target="externalLinks/externalLink10.xml"/><Relationship Id="rId108" Type="http://schemas.openxmlformats.org/officeDocument/2006/relationships/externalLink" Target="externalLinks/externalLink106.xml"/><Relationship Id="rId315" Type="http://schemas.openxmlformats.org/officeDocument/2006/relationships/externalLink" Target="externalLinks/externalLink313.xml"/><Relationship Id="rId357" Type="http://schemas.openxmlformats.org/officeDocument/2006/relationships/externalLink" Target="externalLinks/externalLink355.xml"/><Relationship Id="rId54" Type="http://schemas.openxmlformats.org/officeDocument/2006/relationships/externalLink" Target="externalLinks/externalLink52.xml"/><Relationship Id="rId96" Type="http://schemas.openxmlformats.org/officeDocument/2006/relationships/externalLink" Target="externalLinks/externalLink94.xml"/><Relationship Id="rId161" Type="http://schemas.openxmlformats.org/officeDocument/2006/relationships/externalLink" Target="externalLinks/externalLink159.xml"/><Relationship Id="rId217" Type="http://schemas.openxmlformats.org/officeDocument/2006/relationships/externalLink" Target="externalLinks/externalLink215.xml"/><Relationship Id="rId259" Type="http://schemas.openxmlformats.org/officeDocument/2006/relationships/externalLink" Target="externalLinks/externalLink257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270" Type="http://schemas.openxmlformats.org/officeDocument/2006/relationships/externalLink" Target="externalLinks/externalLink268.xml"/><Relationship Id="rId326" Type="http://schemas.openxmlformats.org/officeDocument/2006/relationships/externalLink" Target="externalLinks/externalLink324.xml"/><Relationship Id="rId65" Type="http://schemas.openxmlformats.org/officeDocument/2006/relationships/externalLink" Target="externalLinks/externalLink63.xml"/><Relationship Id="rId130" Type="http://schemas.openxmlformats.org/officeDocument/2006/relationships/externalLink" Target="externalLinks/externalLink128.xml"/><Relationship Id="rId172" Type="http://schemas.openxmlformats.org/officeDocument/2006/relationships/externalLink" Target="externalLinks/externalLink170.xml"/><Relationship Id="rId228" Type="http://schemas.openxmlformats.org/officeDocument/2006/relationships/externalLink" Target="externalLinks/externalLink226.xml"/><Relationship Id="rId281" Type="http://schemas.openxmlformats.org/officeDocument/2006/relationships/externalLink" Target="externalLinks/externalLink279.xml"/><Relationship Id="rId337" Type="http://schemas.openxmlformats.org/officeDocument/2006/relationships/externalLink" Target="externalLinks/externalLink335.xml"/><Relationship Id="rId34" Type="http://schemas.openxmlformats.org/officeDocument/2006/relationships/externalLink" Target="externalLinks/externalLink32.xml"/><Relationship Id="rId76" Type="http://schemas.openxmlformats.org/officeDocument/2006/relationships/externalLink" Target="externalLinks/externalLink74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83" Type="http://schemas.openxmlformats.org/officeDocument/2006/relationships/externalLink" Target="externalLinks/externalLink181.xml"/><Relationship Id="rId239" Type="http://schemas.openxmlformats.org/officeDocument/2006/relationships/externalLink" Target="externalLinks/externalLink237.xml"/><Relationship Id="rId250" Type="http://schemas.openxmlformats.org/officeDocument/2006/relationships/externalLink" Target="externalLinks/externalLink248.xml"/><Relationship Id="rId292" Type="http://schemas.openxmlformats.org/officeDocument/2006/relationships/externalLink" Target="externalLinks/externalLink290.xml"/><Relationship Id="rId306" Type="http://schemas.openxmlformats.org/officeDocument/2006/relationships/externalLink" Target="externalLinks/externalLink304.xml"/><Relationship Id="rId45" Type="http://schemas.openxmlformats.org/officeDocument/2006/relationships/externalLink" Target="externalLinks/externalLink43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348" Type="http://schemas.openxmlformats.org/officeDocument/2006/relationships/externalLink" Target="externalLinks/externalLink346.xml"/><Relationship Id="rId152" Type="http://schemas.openxmlformats.org/officeDocument/2006/relationships/externalLink" Target="externalLinks/externalLink150.xml"/><Relationship Id="rId194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206.xml"/><Relationship Id="rId261" Type="http://schemas.openxmlformats.org/officeDocument/2006/relationships/externalLink" Target="externalLinks/externalLink259.xml"/><Relationship Id="rId14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54.xml"/><Relationship Id="rId317" Type="http://schemas.openxmlformats.org/officeDocument/2006/relationships/externalLink" Target="externalLinks/externalLink315.xml"/><Relationship Id="rId359" Type="http://schemas.openxmlformats.org/officeDocument/2006/relationships/externalLink" Target="externalLinks/externalLink357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63" Type="http://schemas.openxmlformats.org/officeDocument/2006/relationships/externalLink" Target="externalLinks/externalLink161.xml"/><Relationship Id="rId219" Type="http://schemas.openxmlformats.org/officeDocument/2006/relationships/externalLink" Target="externalLinks/externalLink217.xml"/><Relationship Id="rId230" Type="http://schemas.openxmlformats.org/officeDocument/2006/relationships/externalLink" Target="externalLinks/externalLink228.xml"/><Relationship Id="rId25" Type="http://schemas.openxmlformats.org/officeDocument/2006/relationships/externalLink" Target="externalLinks/externalLink23.xml"/><Relationship Id="rId67" Type="http://schemas.openxmlformats.org/officeDocument/2006/relationships/externalLink" Target="externalLinks/externalLink65.xml"/><Relationship Id="rId272" Type="http://schemas.openxmlformats.org/officeDocument/2006/relationships/externalLink" Target="externalLinks/externalLink270.xml"/><Relationship Id="rId328" Type="http://schemas.openxmlformats.org/officeDocument/2006/relationships/externalLink" Target="externalLinks/externalLink326.xml"/><Relationship Id="rId132" Type="http://schemas.openxmlformats.org/officeDocument/2006/relationships/externalLink" Target="externalLinks/externalLink130.xml"/><Relationship Id="rId174" Type="http://schemas.openxmlformats.org/officeDocument/2006/relationships/externalLink" Target="externalLinks/externalLink172.xml"/><Relationship Id="rId220" Type="http://schemas.openxmlformats.org/officeDocument/2006/relationships/externalLink" Target="externalLinks/externalLink218.xml"/><Relationship Id="rId241" Type="http://schemas.openxmlformats.org/officeDocument/2006/relationships/externalLink" Target="externalLinks/externalLink239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262" Type="http://schemas.openxmlformats.org/officeDocument/2006/relationships/externalLink" Target="externalLinks/externalLink260.xml"/><Relationship Id="rId283" Type="http://schemas.openxmlformats.org/officeDocument/2006/relationships/externalLink" Target="externalLinks/externalLink281.xml"/><Relationship Id="rId318" Type="http://schemas.openxmlformats.org/officeDocument/2006/relationships/externalLink" Target="externalLinks/externalLink316.xml"/><Relationship Id="rId339" Type="http://schemas.openxmlformats.org/officeDocument/2006/relationships/externalLink" Target="externalLinks/externalLink337.xml"/><Relationship Id="rId78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83.xml"/><Relationship Id="rId350" Type="http://schemas.openxmlformats.org/officeDocument/2006/relationships/externalLink" Target="externalLinks/externalLink348.xml"/><Relationship Id="rId9" Type="http://schemas.openxmlformats.org/officeDocument/2006/relationships/externalLink" Target="externalLinks/externalLink7.xml"/><Relationship Id="rId210" Type="http://schemas.openxmlformats.org/officeDocument/2006/relationships/externalLink" Target="externalLinks/externalLink208.xml"/><Relationship Id="rId26" Type="http://schemas.openxmlformats.org/officeDocument/2006/relationships/externalLink" Target="externalLinks/externalLink24.xml"/><Relationship Id="rId231" Type="http://schemas.openxmlformats.org/officeDocument/2006/relationships/externalLink" Target="externalLinks/externalLink229.xml"/><Relationship Id="rId252" Type="http://schemas.openxmlformats.org/officeDocument/2006/relationships/externalLink" Target="externalLinks/externalLink250.xml"/><Relationship Id="rId273" Type="http://schemas.openxmlformats.org/officeDocument/2006/relationships/externalLink" Target="externalLinks/externalLink271.xml"/><Relationship Id="rId294" Type="http://schemas.openxmlformats.org/officeDocument/2006/relationships/externalLink" Target="externalLinks/externalLink292.xml"/><Relationship Id="rId308" Type="http://schemas.openxmlformats.org/officeDocument/2006/relationships/externalLink" Target="externalLinks/externalLink306.xml"/><Relationship Id="rId329" Type="http://schemas.openxmlformats.org/officeDocument/2006/relationships/externalLink" Target="externalLinks/externalLink327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340" Type="http://schemas.openxmlformats.org/officeDocument/2006/relationships/externalLink" Target="externalLinks/externalLink338.xml"/><Relationship Id="rId361" Type="http://schemas.openxmlformats.org/officeDocument/2006/relationships/externalLink" Target="externalLinks/externalLink359.xml"/><Relationship Id="rId196" Type="http://schemas.openxmlformats.org/officeDocument/2006/relationships/externalLink" Target="externalLinks/externalLink194.xml"/><Relationship Id="rId200" Type="http://schemas.openxmlformats.org/officeDocument/2006/relationships/externalLink" Target="externalLinks/externalLink198.xml"/><Relationship Id="rId16" Type="http://schemas.openxmlformats.org/officeDocument/2006/relationships/externalLink" Target="externalLinks/externalLink14.xml"/><Relationship Id="rId221" Type="http://schemas.openxmlformats.org/officeDocument/2006/relationships/externalLink" Target="externalLinks/externalLink219.xml"/><Relationship Id="rId242" Type="http://schemas.openxmlformats.org/officeDocument/2006/relationships/externalLink" Target="externalLinks/externalLink240.xml"/><Relationship Id="rId263" Type="http://schemas.openxmlformats.org/officeDocument/2006/relationships/externalLink" Target="externalLinks/externalLink261.xml"/><Relationship Id="rId284" Type="http://schemas.openxmlformats.org/officeDocument/2006/relationships/externalLink" Target="externalLinks/externalLink282.xml"/><Relationship Id="rId319" Type="http://schemas.openxmlformats.org/officeDocument/2006/relationships/externalLink" Target="externalLinks/externalLink317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330" Type="http://schemas.openxmlformats.org/officeDocument/2006/relationships/externalLink" Target="externalLinks/externalLink328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351" Type="http://schemas.openxmlformats.org/officeDocument/2006/relationships/externalLink" Target="externalLinks/externalLink349.xml"/><Relationship Id="rId211" Type="http://schemas.openxmlformats.org/officeDocument/2006/relationships/externalLink" Target="externalLinks/externalLink209.xml"/><Relationship Id="rId232" Type="http://schemas.openxmlformats.org/officeDocument/2006/relationships/externalLink" Target="externalLinks/externalLink230.xml"/><Relationship Id="rId253" Type="http://schemas.openxmlformats.org/officeDocument/2006/relationships/externalLink" Target="externalLinks/externalLink251.xml"/><Relationship Id="rId274" Type="http://schemas.openxmlformats.org/officeDocument/2006/relationships/externalLink" Target="externalLinks/externalLink272.xml"/><Relationship Id="rId295" Type="http://schemas.openxmlformats.org/officeDocument/2006/relationships/externalLink" Target="externalLinks/externalLink293.xml"/><Relationship Id="rId309" Type="http://schemas.openxmlformats.org/officeDocument/2006/relationships/externalLink" Target="externalLinks/externalLink307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320" Type="http://schemas.openxmlformats.org/officeDocument/2006/relationships/externalLink" Target="externalLinks/externalLink318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341" Type="http://schemas.openxmlformats.org/officeDocument/2006/relationships/externalLink" Target="externalLinks/externalLink339.xml"/><Relationship Id="rId362" Type="http://schemas.openxmlformats.org/officeDocument/2006/relationships/externalLink" Target="externalLinks/externalLink360.xml"/><Relationship Id="rId201" Type="http://schemas.openxmlformats.org/officeDocument/2006/relationships/externalLink" Target="externalLinks/externalLink199.xml"/><Relationship Id="rId222" Type="http://schemas.openxmlformats.org/officeDocument/2006/relationships/externalLink" Target="externalLinks/externalLink220.xml"/><Relationship Id="rId243" Type="http://schemas.openxmlformats.org/officeDocument/2006/relationships/externalLink" Target="externalLinks/externalLink241.xml"/><Relationship Id="rId264" Type="http://schemas.openxmlformats.org/officeDocument/2006/relationships/externalLink" Target="externalLinks/externalLink262.xml"/><Relationship Id="rId285" Type="http://schemas.openxmlformats.org/officeDocument/2006/relationships/externalLink" Target="externalLinks/externalLink283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310" Type="http://schemas.openxmlformats.org/officeDocument/2006/relationships/externalLink" Target="externalLinks/externalLink308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331" Type="http://schemas.openxmlformats.org/officeDocument/2006/relationships/externalLink" Target="externalLinks/externalLink329.xml"/><Relationship Id="rId352" Type="http://schemas.openxmlformats.org/officeDocument/2006/relationships/externalLink" Target="externalLinks/externalLink35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0.xml"/><Relationship Id="rId233" Type="http://schemas.openxmlformats.org/officeDocument/2006/relationships/externalLink" Target="externalLinks/externalLink231.xml"/><Relationship Id="rId254" Type="http://schemas.openxmlformats.org/officeDocument/2006/relationships/externalLink" Target="externalLinks/externalLink252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275" Type="http://schemas.openxmlformats.org/officeDocument/2006/relationships/externalLink" Target="externalLinks/externalLink273.xml"/><Relationship Id="rId296" Type="http://schemas.openxmlformats.org/officeDocument/2006/relationships/externalLink" Target="externalLinks/externalLink294.xml"/><Relationship Id="rId300" Type="http://schemas.openxmlformats.org/officeDocument/2006/relationships/externalLink" Target="externalLinks/externalLink298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321" Type="http://schemas.openxmlformats.org/officeDocument/2006/relationships/externalLink" Target="externalLinks/externalLink319.xml"/><Relationship Id="rId342" Type="http://schemas.openxmlformats.org/officeDocument/2006/relationships/externalLink" Target="externalLinks/externalLink340.xml"/><Relationship Id="rId363" Type="http://schemas.openxmlformats.org/officeDocument/2006/relationships/externalLink" Target="externalLinks/externalLink361.xml"/><Relationship Id="rId202" Type="http://schemas.openxmlformats.org/officeDocument/2006/relationships/externalLink" Target="externalLinks/externalLink200.xml"/><Relationship Id="rId223" Type="http://schemas.openxmlformats.org/officeDocument/2006/relationships/externalLink" Target="externalLinks/externalLink221.xml"/><Relationship Id="rId244" Type="http://schemas.openxmlformats.org/officeDocument/2006/relationships/externalLink" Target="externalLinks/externalLink242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265" Type="http://schemas.openxmlformats.org/officeDocument/2006/relationships/externalLink" Target="externalLinks/externalLink263.xml"/><Relationship Id="rId286" Type="http://schemas.openxmlformats.org/officeDocument/2006/relationships/externalLink" Target="externalLinks/externalLink284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311" Type="http://schemas.openxmlformats.org/officeDocument/2006/relationships/externalLink" Target="externalLinks/externalLink309.xml"/><Relationship Id="rId332" Type="http://schemas.openxmlformats.org/officeDocument/2006/relationships/externalLink" Target="externalLinks/externalLink330.xml"/><Relationship Id="rId353" Type="http://schemas.openxmlformats.org/officeDocument/2006/relationships/externalLink" Target="externalLinks/externalLink351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13" Type="http://schemas.openxmlformats.org/officeDocument/2006/relationships/externalLink" Target="externalLinks/externalLink211.xml"/><Relationship Id="rId234" Type="http://schemas.openxmlformats.org/officeDocument/2006/relationships/externalLink" Target="externalLinks/externalLink23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55" Type="http://schemas.openxmlformats.org/officeDocument/2006/relationships/externalLink" Target="externalLinks/externalLink253.xml"/><Relationship Id="rId276" Type="http://schemas.openxmlformats.org/officeDocument/2006/relationships/externalLink" Target="externalLinks/externalLink274.xml"/><Relationship Id="rId297" Type="http://schemas.openxmlformats.org/officeDocument/2006/relationships/externalLink" Target="externalLinks/externalLink295.xml"/><Relationship Id="rId40" Type="http://schemas.openxmlformats.org/officeDocument/2006/relationships/externalLink" Target="externalLinks/externalLink38.xml"/><Relationship Id="rId115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301" Type="http://schemas.openxmlformats.org/officeDocument/2006/relationships/externalLink" Target="externalLinks/externalLink299.xml"/><Relationship Id="rId322" Type="http://schemas.openxmlformats.org/officeDocument/2006/relationships/externalLink" Target="externalLinks/externalLink320.xml"/><Relationship Id="rId343" Type="http://schemas.openxmlformats.org/officeDocument/2006/relationships/externalLink" Target="externalLinks/externalLink341.xml"/><Relationship Id="rId364" Type="http://schemas.openxmlformats.org/officeDocument/2006/relationships/theme" Target="theme/theme1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9" Type="http://schemas.openxmlformats.org/officeDocument/2006/relationships/externalLink" Target="externalLinks/externalLink197.xml"/><Relationship Id="rId203" Type="http://schemas.openxmlformats.org/officeDocument/2006/relationships/externalLink" Target="externalLinks/externalLink201.xml"/><Relationship Id="rId19" Type="http://schemas.openxmlformats.org/officeDocument/2006/relationships/externalLink" Target="externalLinks/externalLink17.xml"/><Relationship Id="rId224" Type="http://schemas.openxmlformats.org/officeDocument/2006/relationships/externalLink" Target="externalLinks/externalLink222.xml"/><Relationship Id="rId245" Type="http://schemas.openxmlformats.org/officeDocument/2006/relationships/externalLink" Target="externalLinks/externalLink243.xml"/><Relationship Id="rId266" Type="http://schemas.openxmlformats.org/officeDocument/2006/relationships/externalLink" Target="externalLinks/externalLink264.xml"/><Relationship Id="rId287" Type="http://schemas.openxmlformats.org/officeDocument/2006/relationships/externalLink" Target="externalLinks/externalLink285.xml"/><Relationship Id="rId30" Type="http://schemas.openxmlformats.org/officeDocument/2006/relationships/externalLink" Target="externalLinks/externalLink2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312" Type="http://schemas.openxmlformats.org/officeDocument/2006/relationships/externalLink" Target="externalLinks/externalLink310.xml"/><Relationship Id="rId333" Type="http://schemas.openxmlformats.org/officeDocument/2006/relationships/externalLink" Target="externalLinks/externalLink331.xml"/><Relationship Id="rId354" Type="http://schemas.openxmlformats.org/officeDocument/2006/relationships/externalLink" Target="externalLinks/externalLink352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189" Type="http://schemas.openxmlformats.org/officeDocument/2006/relationships/externalLink" Target="externalLinks/externalLink187.xml"/><Relationship Id="rId3" Type="http://schemas.openxmlformats.org/officeDocument/2006/relationships/externalLink" Target="externalLinks/externalLink1.xml"/><Relationship Id="rId214" Type="http://schemas.openxmlformats.org/officeDocument/2006/relationships/externalLink" Target="externalLinks/externalLink212.xml"/><Relationship Id="rId235" Type="http://schemas.openxmlformats.org/officeDocument/2006/relationships/externalLink" Target="externalLinks/externalLink233.xml"/><Relationship Id="rId256" Type="http://schemas.openxmlformats.org/officeDocument/2006/relationships/externalLink" Target="externalLinks/externalLink254.xml"/><Relationship Id="rId277" Type="http://schemas.openxmlformats.org/officeDocument/2006/relationships/externalLink" Target="externalLinks/externalLink275.xml"/><Relationship Id="rId298" Type="http://schemas.openxmlformats.org/officeDocument/2006/relationships/externalLink" Target="externalLinks/externalLink296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302" Type="http://schemas.openxmlformats.org/officeDocument/2006/relationships/externalLink" Target="externalLinks/externalLink300.xml"/><Relationship Id="rId323" Type="http://schemas.openxmlformats.org/officeDocument/2006/relationships/externalLink" Target="externalLinks/externalLink321.xml"/><Relationship Id="rId344" Type="http://schemas.openxmlformats.org/officeDocument/2006/relationships/externalLink" Target="externalLinks/externalLink342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179" Type="http://schemas.openxmlformats.org/officeDocument/2006/relationships/externalLink" Target="externalLinks/externalLink177.xml"/><Relationship Id="rId365" Type="http://schemas.openxmlformats.org/officeDocument/2006/relationships/styles" Target="styles.xml"/><Relationship Id="rId190" Type="http://schemas.openxmlformats.org/officeDocument/2006/relationships/externalLink" Target="externalLinks/externalLink188.xml"/><Relationship Id="rId204" Type="http://schemas.openxmlformats.org/officeDocument/2006/relationships/externalLink" Target="externalLinks/externalLink202.xml"/><Relationship Id="rId225" Type="http://schemas.openxmlformats.org/officeDocument/2006/relationships/externalLink" Target="externalLinks/externalLink223.xml"/><Relationship Id="rId246" Type="http://schemas.openxmlformats.org/officeDocument/2006/relationships/externalLink" Target="externalLinks/externalLink244.xml"/><Relationship Id="rId267" Type="http://schemas.openxmlformats.org/officeDocument/2006/relationships/externalLink" Target="externalLinks/externalLink265.xml"/><Relationship Id="rId288" Type="http://schemas.openxmlformats.org/officeDocument/2006/relationships/externalLink" Target="externalLinks/externalLink286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313" Type="http://schemas.openxmlformats.org/officeDocument/2006/relationships/externalLink" Target="externalLinks/externalLink311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92.xml"/><Relationship Id="rId148" Type="http://schemas.openxmlformats.org/officeDocument/2006/relationships/externalLink" Target="externalLinks/externalLink146.xml"/><Relationship Id="rId169" Type="http://schemas.openxmlformats.org/officeDocument/2006/relationships/externalLink" Target="externalLinks/externalLink167.xml"/><Relationship Id="rId334" Type="http://schemas.openxmlformats.org/officeDocument/2006/relationships/externalLink" Target="externalLinks/externalLink332.xml"/><Relationship Id="rId355" Type="http://schemas.openxmlformats.org/officeDocument/2006/relationships/externalLink" Target="externalLinks/externalLink353.xml"/><Relationship Id="rId4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8.xml"/><Relationship Id="rId215" Type="http://schemas.openxmlformats.org/officeDocument/2006/relationships/externalLink" Target="externalLinks/externalLink213.xml"/><Relationship Id="rId236" Type="http://schemas.openxmlformats.org/officeDocument/2006/relationships/externalLink" Target="externalLinks/externalLink234.xml"/><Relationship Id="rId257" Type="http://schemas.openxmlformats.org/officeDocument/2006/relationships/externalLink" Target="externalLinks/externalLink255.xml"/><Relationship Id="rId278" Type="http://schemas.openxmlformats.org/officeDocument/2006/relationships/externalLink" Target="externalLinks/externalLink276.xml"/><Relationship Id="rId303" Type="http://schemas.openxmlformats.org/officeDocument/2006/relationships/externalLink" Target="externalLinks/externalLink301.xml"/><Relationship Id="rId42" Type="http://schemas.openxmlformats.org/officeDocument/2006/relationships/externalLink" Target="externalLinks/externalLink40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345" Type="http://schemas.openxmlformats.org/officeDocument/2006/relationships/externalLink" Target="externalLinks/externalLink343.xml"/><Relationship Id="rId191" Type="http://schemas.openxmlformats.org/officeDocument/2006/relationships/externalLink" Target="externalLinks/externalLink189.xml"/><Relationship Id="rId205" Type="http://schemas.openxmlformats.org/officeDocument/2006/relationships/externalLink" Target="externalLinks/externalLink203.xml"/><Relationship Id="rId247" Type="http://schemas.openxmlformats.org/officeDocument/2006/relationships/externalLink" Target="externalLinks/externalLink245.xml"/><Relationship Id="rId107" Type="http://schemas.openxmlformats.org/officeDocument/2006/relationships/externalLink" Target="externalLinks/externalLink105.xml"/><Relationship Id="rId289" Type="http://schemas.openxmlformats.org/officeDocument/2006/relationships/externalLink" Target="externalLinks/externalLink287.xml"/><Relationship Id="rId11" Type="http://schemas.openxmlformats.org/officeDocument/2006/relationships/externalLink" Target="externalLinks/externalLink9.xml"/><Relationship Id="rId53" Type="http://schemas.openxmlformats.org/officeDocument/2006/relationships/externalLink" Target="externalLinks/externalLink51.xml"/><Relationship Id="rId149" Type="http://schemas.openxmlformats.org/officeDocument/2006/relationships/externalLink" Target="externalLinks/externalLink147.xml"/><Relationship Id="rId314" Type="http://schemas.openxmlformats.org/officeDocument/2006/relationships/externalLink" Target="externalLinks/externalLink312.xml"/><Relationship Id="rId356" Type="http://schemas.openxmlformats.org/officeDocument/2006/relationships/externalLink" Target="externalLinks/externalLink354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216" Type="http://schemas.openxmlformats.org/officeDocument/2006/relationships/externalLink" Target="externalLinks/externalLink214.xml"/><Relationship Id="rId258" Type="http://schemas.openxmlformats.org/officeDocument/2006/relationships/externalLink" Target="externalLinks/externalLink256.xml"/><Relationship Id="rId22" Type="http://schemas.openxmlformats.org/officeDocument/2006/relationships/externalLink" Target="externalLinks/externalLink20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325" Type="http://schemas.openxmlformats.org/officeDocument/2006/relationships/externalLink" Target="externalLinks/externalLink323.xml"/><Relationship Id="rId367" Type="http://schemas.openxmlformats.org/officeDocument/2006/relationships/calcChain" Target="calcChain.xml"/><Relationship Id="rId171" Type="http://schemas.openxmlformats.org/officeDocument/2006/relationships/externalLink" Target="externalLinks/externalLink169.xml"/><Relationship Id="rId227" Type="http://schemas.openxmlformats.org/officeDocument/2006/relationships/externalLink" Target="externalLinks/externalLink225.xml"/><Relationship Id="rId269" Type="http://schemas.openxmlformats.org/officeDocument/2006/relationships/externalLink" Target="externalLinks/externalLink267.xml"/><Relationship Id="rId33" Type="http://schemas.openxmlformats.org/officeDocument/2006/relationships/externalLink" Target="externalLinks/externalLink31.xml"/><Relationship Id="rId129" Type="http://schemas.openxmlformats.org/officeDocument/2006/relationships/externalLink" Target="externalLinks/externalLink127.xml"/><Relationship Id="rId280" Type="http://schemas.openxmlformats.org/officeDocument/2006/relationships/externalLink" Target="externalLinks/externalLink278.xml"/><Relationship Id="rId336" Type="http://schemas.openxmlformats.org/officeDocument/2006/relationships/externalLink" Target="externalLinks/externalLink334.xml"/><Relationship Id="rId75" Type="http://schemas.openxmlformats.org/officeDocument/2006/relationships/externalLink" Target="externalLinks/externalLink73.xml"/><Relationship Id="rId140" Type="http://schemas.openxmlformats.org/officeDocument/2006/relationships/externalLink" Target="externalLinks/externalLink138.xml"/><Relationship Id="rId182" Type="http://schemas.openxmlformats.org/officeDocument/2006/relationships/externalLink" Target="externalLinks/externalLink180.xml"/><Relationship Id="rId6" Type="http://schemas.openxmlformats.org/officeDocument/2006/relationships/externalLink" Target="externalLinks/externalLink4.xml"/><Relationship Id="rId238" Type="http://schemas.openxmlformats.org/officeDocument/2006/relationships/externalLink" Target="externalLinks/externalLink236.xml"/><Relationship Id="rId291" Type="http://schemas.openxmlformats.org/officeDocument/2006/relationships/externalLink" Target="externalLinks/externalLink289.xml"/><Relationship Id="rId305" Type="http://schemas.openxmlformats.org/officeDocument/2006/relationships/externalLink" Target="externalLinks/externalLink303.xml"/><Relationship Id="rId347" Type="http://schemas.openxmlformats.org/officeDocument/2006/relationships/externalLink" Target="externalLinks/externalLink345.xml"/><Relationship Id="rId44" Type="http://schemas.openxmlformats.org/officeDocument/2006/relationships/externalLink" Target="externalLinks/externalLink42.xml"/><Relationship Id="rId86" Type="http://schemas.openxmlformats.org/officeDocument/2006/relationships/externalLink" Target="externalLinks/externalLink84.xml"/><Relationship Id="rId151" Type="http://schemas.openxmlformats.org/officeDocument/2006/relationships/externalLink" Target="externalLinks/externalLink149.xml"/><Relationship Id="rId193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205.xml"/><Relationship Id="rId249" Type="http://schemas.openxmlformats.org/officeDocument/2006/relationships/externalLink" Target="externalLinks/externalLink247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260" Type="http://schemas.openxmlformats.org/officeDocument/2006/relationships/externalLink" Target="externalLinks/externalLink258.xml"/><Relationship Id="rId316" Type="http://schemas.openxmlformats.org/officeDocument/2006/relationships/externalLink" Target="externalLinks/externalLink314.xml"/><Relationship Id="rId55" Type="http://schemas.openxmlformats.org/officeDocument/2006/relationships/externalLink" Target="externalLinks/externalLink53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358" Type="http://schemas.openxmlformats.org/officeDocument/2006/relationships/externalLink" Target="externalLinks/externalLink356.xml"/><Relationship Id="rId162" Type="http://schemas.openxmlformats.org/officeDocument/2006/relationships/externalLink" Target="externalLinks/externalLink160.xml"/><Relationship Id="rId218" Type="http://schemas.openxmlformats.org/officeDocument/2006/relationships/externalLink" Target="externalLinks/externalLink216.xml"/><Relationship Id="rId271" Type="http://schemas.openxmlformats.org/officeDocument/2006/relationships/externalLink" Target="externalLinks/externalLink269.xml"/><Relationship Id="rId24" Type="http://schemas.openxmlformats.org/officeDocument/2006/relationships/externalLink" Target="externalLinks/externalLink22.xml"/><Relationship Id="rId66" Type="http://schemas.openxmlformats.org/officeDocument/2006/relationships/externalLink" Target="externalLinks/externalLink64.xml"/><Relationship Id="rId131" Type="http://schemas.openxmlformats.org/officeDocument/2006/relationships/externalLink" Target="externalLinks/externalLink129.xml"/><Relationship Id="rId327" Type="http://schemas.openxmlformats.org/officeDocument/2006/relationships/externalLink" Target="externalLinks/externalLink325.xml"/><Relationship Id="rId173" Type="http://schemas.openxmlformats.org/officeDocument/2006/relationships/externalLink" Target="externalLinks/externalLink171.xml"/><Relationship Id="rId229" Type="http://schemas.openxmlformats.org/officeDocument/2006/relationships/externalLink" Target="externalLinks/externalLink227.xml"/><Relationship Id="rId240" Type="http://schemas.openxmlformats.org/officeDocument/2006/relationships/externalLink" Target="externalLinks/externalLink238.xml"/><Relationship Id="rId35" Type="http://schemas.openxmlformats.org/officeDocument/2006/relationships/externalLink" Target="externalLinks/externalLink33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282" Type="http://schemas.openxmlformats.org/officeDocument/2006/relationships/externalLink" Target="externalLinks/externalLink280.xml"/><Relationship Id="rId338" Type="http://schemas.openxmlformats.org/officeDocument/2006/relationships/externalLink" Target="externalLinks/externalLink336.xml"/><Relationship Id="rId8" Type="http://schemas.openxmlformats.org/officeDocument/2006/relationships/externalLink" Target="externalLinks/externalLink6.xml"/><Relationship Id="rId142" Type="http://schemas.openxmlformats.org/officeDocument/2006/relationships/externalLink" Target="externalLinks/externalLink140.xml"/><Relationship Id="rId184" Type="http://schemas.openxmlformats.org/officeDocument/2006/relationships/externalLink" Target="externalLinks/externalLink182.xml"/><Relationship Id="rId251" Type="http://schemas.openxmlformats.org/officeDocument/2006/relationships/externalLink" Target="externalLinks/externalLink249.xml"/><Relationship Id="rId46" Type="http://schemas.openxmlformats.org/officeDocument/2006/relationships/externalLink" Target="externalLinks/externalLink44.xml"/><Relationship Id="rId293" Type="http://schemas.openxmlformats.org/officeDocument/2006/relationships/externalLink" Target="externalLinks/externalLink291.xml"/><Relationship Id="rId307" Type="http://schemas.openxmlformats.org/officeDocument/2006/relationships/externalLink" Target="externalLinks/externalLink305.xml"/><Relationship Id="rId349" Type="http://schemas.openxmlformats.org/officeDocument/2006/relationships/externalLink" Target="externalLinks/externalLink347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53" Type="http://schemas.openxmlformats.org/officeDocument/2006/relationships/externalLink" Target="externalLinks/externalLink151.xml"/><Relationship Id="rId195" Type="http://schemas.openxmlformats.org/officeDocument/2006/relationships/externalLink" Target="externalLinks/externalLink193.xml"/><Relationship Id="rId209" Type="http://schemas.openxmlformats.org/officeDocument/2006/relationships/externalLink" Target="externalLinks/externalLink207.xml"/><Relationship Id="rId360" Type="http://schemas.openxmlformats.org/officeDocument/2006/relationships/externalLink" Target="externalLinks/externalLink35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728383</xdr:colOff>
      <xdr:row>17</xdr:row>
      <xdr:rowOff>661146</xdr:rowOff>
    </xdr:from>
    <xdr:to>
      <xdr:col>13</xdr:col>
      <xdr:colOff>484836</xdr:colOff>
      <xdr:row>27</xdr:row>
      <xdr:rowOff>376417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61677" y="5356411"/>
          <a:ext cx="3028571" cy="809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1&#1087;%202008\&#1055;&#1072;&#1089;&#1087;&#1086;&#1088;&#1090;&#1072;%20&#1059;&#1095;&#1088;&#1077;&#1078;&#1076;&#1077;&#1085;&#1080;&#1081;%20&#1075;&#1086;&#1088;&#1086;&#1076;&#1089;&#1082;&#1086;&#1075;&#1086;%20&#1087;&#1086;&#1076;&#1095;&#1080;&#1085;&#1077;&#1085;&#1080;&#1103;%20&#1079;&#1072;%20I%20&#1087;&#1086;&#1083;&#1091;&#1075;&#1086;&#1076;&#1080;&#1077;%202008&#1075;\&#1055;&#1072;&#1089;&#1087;&#1086;&#1088;&#1090;%20&#1059;&#1050;%20&#1052;&#1043;&#1042;&#1047;%20&#1053;&#1086;&#1074;&#1099;&#1081;%20&#1052;&#1072;&#1085;&#1077;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33-2003%20&#1053;&#1086;&#1075;&#1080;&#1085;&#1089;&#1082;&#1080;&#1077;%20&#1101;&#1083;&#1089;&#1077;&#1090;&#1080;3+/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1&#1087;%202008\&#1055;&#1072;&#1089;&#1087;&#1086;&#1088;&#1090;&#1072;%20&#1059;&#1095;&#1088;&#1077;&#1078;&#1076;&#1077;&#1085;&#1080;&#1081;%20&#1075;&#1086;&#1088;&#1086;&#1076;&#1089;&#1082;&#1086;&#1075;&#1086;%20&#1087;&#1086;&#1076;&#1095;&#1080;&#1085;&#1077;&#1085;&#1080;&#1103;%20&#1079;&#1072;%20I%20&#1087;&#1086;&#1083;&#1091;&#1075;&#1086;&#1076;&#1080;&#1077;%202008&#1075;\&#1059;&#1050;%20&#1052;&#1086;&#1089;&#1082;&#1086;&#1074;&#1089;&#1082;&#1080;&#1081;%20&#1084;&#1091;&#1079;&#1077;&#1081;%20&#1089;&#1086;&#1074;&#1088;&#1077;&#1084;&#1077;&#1085;&#1085;&#1086;&#1075;&#1086;%20&#1080;&#1089;&#1082;&#1091;&#1089;&#1089;&#1090;&#1074;&#1072;%20I%20&#1087;&#1086;&#1083;&#1091;&#1075;%2008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Kancidalova.S13FLOOR5/&#1052;&#1086;&#1080;%20&#1076;&#1086;&#1082;&#1091;&#1084;&#1077;&#1085;&#1090;&#1099;/VALENTINA/VALENTINA/&#1063;&#1091;&#1083;&#1072;&#1085;&#1086;&#1074;%202003/&#1057;&#1077;&#1083;&#1100;&#1089;&#1082;&#1072;&#1103;%20&#1101;&#1085;&#1077;&#1088;&#1075;&#1077;&#1090;&#1080;&#1082;&#1072;%203%20&#1074;&#1072;&#1088;&#1080;&#1072;&#1085;&#1090;/140-2003%20&#1057;&#1054;&#1043;%20&#1064;&#1072;&#1090;&#1091;&#1088;&#1089;&#1082;&#1080;&#1077;%20&#1101;&#1083;_&#1089;&#1077;&#1090;&#1080;3+/&#1057;&#1054;&#1043;%20140-2003%20&#1064;&#1072;&#1090;&#1091;&#1088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vyacheslavsemennikov\Downloads\GD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d0c3f6f9f4e4ea\!!!&#1072;&#1088;&#1093;&#1080;&#1074;!!!\&#1055;&#1040;&#1057;&#1055;&#1054;&#1056;&#1058;&#1040;\2007\&#1055;&#1072;&#1089;&#1087;&#1086;&#1088;&#1090;&#1072;%20&#1079;&#1072;%202007%20%20&#1059;&#1095;&#1088;&#1077;&#1078;&#1076;&#1077;&#1085;&#1080;&#1081;%20&#1075;&#1086;&#1088;&#1086;&#1076;&#1089;&#1082;&#1086;&#1075;&#1086;%20&#1087;&#1086;&#1076;&#1095;&#1080;&#1085;&#1077;&#1085;&#1080;&#1103;\&#1043;&#1086;&#1089;&#1091;&#1076;&#1072;&#1088;&#1089;&#1090;&#1074;&#1077;&#1085;&#1085;&#1099;&#1081;%20&#1084;&#1091;&#1079;&#1077;&#1081;%20&#1080;&#1084;.%20&#1040;.&#1057;.%20&#1055;&#1091;&#1096;&#1082;&#1080;&#1085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geops.local\document\&#1082;&#1086;&#1084;&#1087;&#1100;&#1102;&#1090;&#1077;&#1088;\&#1051;&#1077;&#1085;&#1072;\&#1044;&#1086;&#1083;&#1075;&#1080;\123\&#1044;&#1086;&#1075;&#1086;&#1074;&#1086;&#1088;&#1072;\&#1048;&#1085;&#1078;&#1043;&#1077;&#1086;&#1055;&#1088;&#1086;&#1077;&#1082;&#1090;\2010\&#1057;&#1086;&#1095;&#1080;\&#1044;&#1054;&#1053;&#1048;&#1053;&#1042;&#1045;&#1057;&#1058;\&#1057;&#1052;&#1045;&#1058;&#1067;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stn.stn.transneft.ru\home$\&#1043;&#1077;&#1086;&#1089;&#1084;&#1077;&#1090;&#1072;\2008\&#1041;&#1058;&#1057;%20_%202%20%20080508%20geo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&#1088;&#1072;&#1073;&#1086;&#1090;&#1072;\&#1059;&#1044;&#1052;&#1057;\&#1051;&#1091;&#1093;&#1084;&#1072;&#1085;&#1086;&#1074;&#1089;&#1082;&#1072;&#1103;%202019\&#1057;&#1084;&#1077;&#1090;&#1099;\&#1088;&#1072;&#1073;&#1086;&#1090;&#1072;\&#1059;&#1044;&#1052;&#1057;\&#1050;&#1086;&#1084;&#1084;&#1091;&#1085;&#1072;&#1088;&#1082;&#1072;%20&#1075;&#1072;&#1079;&#1080;&#1082;\&#1088;&#1072;&#1073;&#1086;&#1090;&#1072;\&#1059;&#1044;&#1052;&#1057;\&#1050;&#1086;&#1084;&#1084;&#1091;&#1085;&#1072;&#1088;&#1082;&#1072;%20&#1075;&#1072;&#1079;&#1080;&#1082;\&#1057;&#1084;&#1077;&#1090;&#1099;2\&#8470;358%20&#1057;&#1057;&#1069;_&#1055;&#1057;&#1052;-&#1056;_%20&#1091;&#1083;.&#1050;&#1086;&#1085;&#1089;&#1090;&#1072;&#1090;&#1080;&#1085;&#1072;%20&#1060;&#1077;&#1076;&#1080;&#1085;&#1072;%2010.10.19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mp3\ODS\12%20&#1043;&#1051;&#1040;&#1042;&#1040;%20&#1055;&#1048;&#1056;\8746-18-&#1058;&#1088;&#1072;&#1085;&#1089;&#1087;&#1086;&#1088;&#1090;%20&#1088;&#1072;&#1079;&#1074;&#1103;&#1079;&#1082;&#1080;%20-%20&#1055;&#1077;&#1095;&#1072;&#1090;&#1085;&#1080;&#1082;&#1080;\&#1069;&#1058;&#1040;&#1055;%202\&#1057;&#1059;&#1041;&#1055;&#1054;&#1044;&#1056;&#1071;&#1044;%202%20&#1069;&#1058;&#1040;&#1055;%20II%20&#1042;&#1067;&#1061;&#1054;&#1044;!!!!!!!!!!\&#1057;&#1087;&#1077;&#1094;&#1057;&#1090;&#1088;&#1086;&#1081;&#1069;&#1082;&#1089;&#1087;&#1077;&#1088;&#1090;\&#1055;&#1048;&#1056;%20&#1055;&#1077;&#1095;&#1072;&#1090;&#1085;&#1080;&#1082;&#1080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ubovProject\&#1055;&#1088;&#1086;&#1077;&#1082;&#1090;&#1099;\&#1057;&#1084;&#1077;&#1090;&#1099;\&#1057;&#1052;&#1045;&#1058;&#1067;%20&#1054;&#1057;&#1059;\&#1043;&#1056;&#1048;&#1041;&#1054;&#1042;&#1054;11,08,08\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Users\&#1044;&#1084;&#1080;&#1090;&#1088;&#1080;&#1081;\Desktop\&#1056;&#1072;&#1073;&#1086;&#1090;&#1072;%20&#1087;&#1086;&#1082;&#1072;%20&#1073;&#1099;&#1083;%20&#1089;&#1083;&#1086;&#1084;&#1072;&#1085;%20&#1082;&#1086;&#1084;&#1087;\&#1055;&#1040;&#1055;&#1050;&#1040;%20&#1044;&#1048;&#1052;&#1067;%20&#1085;&#1072;%20&#1074;&#1088;&#1077;&#1084;&#1103;18.10.19\&#1061;&#1086;&#1084;&#1080;&#1094;&#1082;&#1080;&#1081;\&#1089;&#1084;&#1077;&#1090;&#1072;%20&#1086;&#1073;&#1089;&#1083;.&#1082;&#1088;&#1086;&#1074;&#1083;&#1080;%20&#1052;&#1056;&#1056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Users\&#1044;&#1084;&#1080;&#1090;&#1088;&#1080;&#1081;\Desktop\&#1056;&#1072;&#1073;&#1086;&#1090;&#1072;%20&#1087;&#1086;&#1082;&#1072;%20&#1073;&#1099;&#1083;%20&#1089;&#1083;&#1086;&#1084;&#1072;&#1085;%20&#1082;&#1086;&#1084;&#1087;\&#1055;&#1040;&#1055;&#1050;&#1040;%20&#1044;&#1048;&#1052;&#1067;%20&#1085;&#1072;%20&#1074;&#1088;&#1077;&#1084;&#1103;18.10.19\&#1061;&#1086;&#1084;&#1080;&#1094;&#1082;&#1080;&#1081;\&#1069;&#1090;&#1072;&#1087;%202.16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16.%2017.%2018%20&#1040;&#1057;&#1059;&#1044;&#104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&#1050;&#1086;&#1084;.%20&#1087;&#1088;&#1077;&#1076;&#1083;&#1086;&#1078;&#1077;&#1085;&#1080;&#1103;\&#1052;&#1077;&#1090;&#1088;&#1086;-&#1057;&#1090;&#1080;&#1083;&#1100;\32-07-KC-09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4;&#1072;&#1085;&#1085;&#1099;&#1077;%20&#1076;&#1083;&#1103;%20&#1086;&#1094;&#1077;&#1085;&#1097;&#1080;&#1082;&#1086;&#1074;\05.12.23%20&#1052;&#1086;&#1076;&#1077;&#1083;&#1080;%20&#1076;&#1083;&#1103;%20&#1055;&#1072;&#1083;&#1082;&#1080;&#1085;&#1072;\05.12.23%20&#1042;&#1072;&#1085;&#1082;&#1086;&#1088;%20(256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%20august\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Documents%20and%20Settings\user\&#1056;&#1072;&#1073;&#1086;&#1095;&#1080;&#1081;%20&#1089;&#1090;&#1086;&#1083;\&#1040;&#1053;&#1058;&#1054;&#1053;&#1054;&#1042;&#1040;\&#1054;&#1051;&#1068;&#1043;&#1040;\&#1054;&#1073;&#1098;&#1077;&#1082;&#1090;&#1099;\&#1055;&#1086;&#1074;&#1072;&#1088;&#1089;&#1082;&#1072;&#1103;\&#1044;&#1057;%209%20-%20&#1076;&#1086;&#1087;.&#1088;&#1072;&#1073;&#1086;&#1090;&#1099;\&#1089;&#1087;%20&#1089;&#1084;&#1077;&#1090;&#1072;%20&#1055;&#1054;&#1044;%20&#1101;&#1082;&#1089;&#1087;&#1083;&#1091;&#1072;&#1090;&#1072;&#109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esperepelkina\Desktop\&#1041;&#1086;&#1085;&#1076;&#1072;&#1088;&#1100;%20&#1079;&#1072;&#1084;&#1077;&#1095;&#1072;&#1085;&#1080;&#1103;\&#1088;&#1072;&#1073;&#1086;&#1090;&#1072;\&#1059;&#1044;&#1052;&#1057;\&#1050;&#1088;&#1072;&#1089;&#1085;&#1086;&#1073;&#1086;&#1075;&#1072;&#1090;&#1099;&#1088;&#1089;&#1082;&#1072;&#1103;\&#1050;&#1088;&#1072;&#1089;&#1085;&#1086;&#1073;&#1086;&#1075;&#1072;&#1090;&#1099;&#1088;&#1089;&#1082;&#1072;&#1103;%20&#1057;&#1084;&#1077;&#1090;&#1099;%202%20&#1101;&#1090;&#1072;&#1087;\&#1089;&#1084;&#1077;&#1090;&#1099;%20&#1052;&#1043;&#1069;\Upgrade%20251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6;&#1072;&#1089;&#1095;&#1105;&#1090;%20&#1079;&#1072;&#1087;&#1072;&#1089;&#1086;&#1074;\&#1042;.%20&#1058;&#1072;&#1082;&#1091;&#1079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3D28BE59" TargetMode="External"/><Relationship Id="rId1" Type="http://schemas.openxmlformats.org/officeDocument/2006/relationships/externalLinkPath" Target="file:///\\3D28BE59\&#1089;&#1086;&#1093;&#1088;&#1072;&#1085;&#1080;&#1090;&#110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FIRMUS\&#1060;&#1083;&#1077;&#1090;%20&#1080;%20&#1050;&#1086;\&#1044;&#1050;&#1057;\Hist\&#1063;&#1077;&#1088;&#1090;&#1077;&#1078;&#1080;\&#1055;&#1086;&#1076;&#1075;&#1086;&#1090;&#1086;&#1074;&#1082;&#1072;%20&#1076;&#1086;&#1075;&#1086;&#1074;&#1086;&#1088;&#1072;\&#1044;&#1086;&#1075;&#1086;&#1074;&#1086;&#1088;%2015-4-K-10\&#1056;&#1072;&#1073;&#1086;&#1095;&#1077;&#1077;%20'&#1101;&#1090;&#1072;&#1083;&#1086;&#1085;\PRET\Pret\46-09-KC-09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lchanova-tn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C\Documents%20and%20Settings\All\&#1057;&#1055;\&#1056;&#1072;&#1073;&#1086;&#1095;&#1077;&#1077;%20'&#1101;&#1090;&#1072;&#1083;&#1086;&#1085;\PRET\37-08-KC-09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DC9A0AA\&#1060;&#1072;&#1082;&#1090;%20&#1087;&#1086;%20&#1053;&#1055;&#104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Other\&#1054;&#1048;&#1055;\&#1050;%20&#1079;&#1072;&#1097;&#1080;&#1090;&#1077;%20&#1087;&#1086;&#1089;&#1083;&#1077;&#1076;&#1085;&#1103;&#1103;\&#1042;&#1072;&#1088;&#1080;&#1072;&#1085;&#1090;%20&#8470;%207%20&#1086;&#1090;%2018.09.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07.27%20&#1054;&#1090;&#1095;&#1105;&#1090;%20&#1087;&#1086;%20&#1055;&#1088;&#1086;&#1090;&#1086;&#1082;&#1086;&#1083;&#1091;%203\04.07.21%20&#1044;&#1083;&#1103;%20&#1056;&#1040;&#1053;&#1046;&#1048;&#1056;&#1054;&#1042;&#1040;&#1053;&#1048;&#1071;\&#1052;&#1086;&#1076;&#1077;&#1083;&#1100;_&#1040;&#1083;&#1078;&#1080;&#1088;_ranki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10.18%20&#1059;&#1064;&#1045;&#1051;&#1068;&#1057;&#1050;&#1040;&#1071;%20&#1055;&#1040;&#1055;&#1050;&#1040;\04.06.14%20&#1056;&#1072;&#1089;&#1095;&#1105;&#1090;&#1099;\04.06.10%20&#1056;&#1072;&#1089;&#1095;&#1105;&#1090;&#1099;\Documents%20and%20Settings\askim\&#1052;&#1086;&#1080;%20&#1076;&#1086;&#1082;&#1091;&#1084;&#1077;&#1085;&#1090;&#1099;\&#1085;&#1086;&#1084;&#1077;&#1088;&#1072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Documents%20and%20Settings\KoshukovaOV\Local%20Settings\Temporary%20Internet%20Files\OLKF8\singapore-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48;&#1055;\&#1055;&#1088;&#1086;&#1084;&#1077;&#1078;&#1091;&#1090;&#1086;&#1095;&#1085;&#1099;&#1081;%20&#1088;&#1072;&#1089;&#1095;&#1077;&#1090;%20&#1089;&#1090;&#1086;&#1080;&#1084;&#1086;&#1089;&#1090;&#1080;%20&#1055;&#1048;&#1056;%20&#1087;&#1086;%20&#1050;&#1086;&#1078;&#1091;&#1093;&#1086;&#1074;&#1089;&#1082;&#1086;&#1081;%20&#1083;&#1080;&#1085;&#1080;&#1080;\&#1055;&#1088;&#1086;&#1084;&#1077;&#1078;&#1091;&#1090;&#1086;&#1095;&#1085;&#1099;&#1081;%20&#1088;&#1072;&#1089;&#1095;&#1077;&#1090;%20&#1055;&#1048;&#1056;%20&#1087;&#1086;%20&#1050;&#1086;&#1078;&#1091;&#1093;&#1086;&#1074;&#1089;&#1082;&#1086;&#1081;%20&#1083;&#1080;&#1085;&#1080;&#1080;\1.&#1057;&#1074;&#1086;&#1076;&#1085;&#1099;&#1081;%20&#1088;&#1072;&#1089;&#1095;&#1077;&#1090;%20&#8470;1%20&#1080;&#1079;&#1084;.%20&#1050;&#1086;&#1088;&#1088;&#1077;&#1082;&#1090;&#1080;&#1088;&#1086;&#1074;&#1082;&#1072;%2014.06.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&#1054;&#1090;&#1095;&#1077;&#1090;&#1099;\GAAP\Model\YUKOS_Model9KV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Final\05.07.26%20&#1050;&#1091;&#1088;&#1084;&#1072;&#1085;&#1075;&#1072;&#1079;&#1099;%20(fv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\OBJECTS\DCM\SMETA\GEODEZ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KS-BUH\&#1057;&#1057;&#1040;&#1059;&#1059;&#1080;&#1054;&#1055;\&#1055;&#1048;&#1056;&#1099;\&#1050;&#1072;&#1083;&#1091;&#1078;&#1089;&#1082;&#1072;&#1103;\&#1050;&#1072;&#1083;&#1091;&#1078;&#1089;&#1082;&#1072;&#1103;%20&#1082;%20&#1076;&#1086;&#1087;%20&#1089;&#1083;&#1075;&#1083;&#1072;&#1096;&#1077;&#1085;&#1080;&#1102;%20&#1055;&#1048;&#1056;\&#1057;&#1084;&#1077;&#1090;&#1099;%20&#1082;%20&#1082;&#1086;&#1088;&#1088;&#1077;&#1082;&#1090;&#1080;&#1088;&#1086;&#1074;&#1082;&#1077;%20&#1087;&#1088;&#1086;&#1077;&#1082;&#1090;&#1072;\&#1055;&#1040;\&#1055;&#1057;%20&#1050;&#1072;&#1083;&#1091;&#1078;&#1089;&#1082;&#1072;&#1103;%20&#1055;%20&#1055;&#104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Users\chel\Documents\&#1046;&#1077;&#1085;&#1103;\&#1056;&#1072;&#1084;&#1077;&#1085;&#1082;&#1080;%20(&#1056;&#1072;&#1089;&#1089;&#1082;&#1072;&#1079;&#1086;&#1074;&#1082;&#1072;)%20-%20%20&#1054;&#1095;&#1072;&#1082;&#1086;&#1074;&#1086;\20.%20%2012&#1075;&#1083;-&#1056;&#1044;%20-%204%20&#1101;&#1090;%20-%20%20&#1080;&#1089;&#1087;&#1086;&#1083;&#1085;&#1080;&#1090;&#1077;&#1083;&#1100;&#1085;&#1072;&#1103;\&#8470;6%20&#1055;&#1086;&#1078;&#1072;&#1088;&#1082;&#1072;-&#1090;&#1086;&#1083;&#1100;&#1082;&#1086;%20-&#1087;&#1086;&#1078;.&#1085;&#1086;&#1074;.&#1089;&#1073;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&#1054;&#1055;&#1057;\&#1063;&#1091;&#1075;&#1091;&#1085;&#1086;&#1074;&#1072;%20&#1045;&#1074;&#1075;&#1077;&#1085;&#1080;&#1103;\&#1046;&#1077;&#1085;&#1103;\&#1058;&#1055;&#1050;%20%20-%20&#1069;&#1090;&#1072;&#1087;%201.1.2%20&#1089;&#1090;.%20&#1069;&#1083;&#1077;&#1082;&#1090;&#1088;&#1086;&#1079;&#1072;&#1074;&#1086;&#1076;&#1089;&#1082;&#1072;&#1103;\4.%2012%20&#1075;&#1083;\&#1054;&#1047;&#1069;&#1055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ish\opkv\Documents%20and%20Settings\BatsalevAI\Local%20Settings\Temporary%20Internet%20Files\OLK2\&#1070;&#1053;&#1043;_&#1087;&#1083;&#1072;&#1085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RCM%20v9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All_cons_2004_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48;&#1085;&#1090;&#1077;&#1088;_&#1044;&#1040;&#1054;\All_cons_2004_G%20&#1058;&#1086;&#1084;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48;&#1085;&#1090;&#1077;&#1088;_&#1044;&#1040;&#1054;\All_new_G_&#1058;&#1086;&#1084;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&#1048;&#1085;&#1090;&#1077;&#1088;&#1072;&#1082;&#1090;&#1080;&#1074;_&#1044;&#1040;&#1054;\All_new_2004_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reenas\admin\&#1056;&#1040;&#1041;&#1054;&#1058;&#1040;\&#1055;&#1048;&#1056;\&#1071;&#1089;&#1077;&#1085;&#1077;&#1074;&#1086;\&#1055;&#1054;&#1044;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%2523%20&#1042;&#1040;&#1053;&#1050;&#1054;&#1056;&#1057;&#1050;&#1048;&#1049;%20&#1087;&#1088;&#1086;&#1077;&#1082;&#1090;\00.00.00%20&#1055;&#1086;&#1089;&#1083;&#1077;&#1076;&#1085;&#1103;&#1103;%20&#1074;&#1077;&#1088;&#1089;&#1080;&#1103;\04.03.31(&#1044;&#1080;&#1082;&#1089;&#1086;&#1085;)%20&#1090;&#1088;&#1091;&#1073;&#1072;%20&#1086;&#1090;&#1076;&#1077;&#1083;&#1100;&#1085;&#1086;%20(Base%20Case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UME~1\163\LOCALS~1\Temp\Rar$DI00.219\&#1053;&#1043;&#1044;&#1059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!exchange\23%20&#1086;&#1090;&#1076;&#1077;&#1083;\&#1045;&#1088;&#1105;&#1084;&#1080;&#1085;\&#1089;&#1084;&#1047;&#1045;&#1052;&#1086;&#1076;&#1085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snp\&#1052;&#1086;&#1080;%20&#1076;&#1086;&#1082;&#1091;&#1084;&#1077;&#1085;&#1090;&#1099;\&#1053;&#1086;&#1074;&#1072;&#1103;%20&#1087;&#1072;&#1087;&#1082;&#1072;\&#1048;&#1055;_2004%20&#1086;&#1090;12%2002%2004%20&#1052;&#1072;&#1082;&#108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1.5\&#1086;&#1080;&#1089;\&#1052;&#1048;&#1055;\&#1055;&#1088;&#1086;&#1084;&#1077;&#1078;&#1091;&#1090;&#1086;&#1095;&#1085;&#1099;&#1081;%20&#1088;&#1072;&#1089;&#1095;&#1077;&#1090;%20&#1089;&#1090;&#1086;&#1080;&#1084;&#1086;&#1089;&#1090;&#1080;%20&#1055;&#1048;&#1056;%20&#1087;&#1086;%20&#1050;&#1086;&#1078;&#1091;&#1093;&#1086;&#1074;&#1089;&#1082;&#1086;&#1081;%20&#1083;&#1080;&#1085;&#1080;&#1080;\&#1055;&#1088;&#1086;&#1084;&#1077;&#1078;&#1091;&#1090;&#1086;&#1095;&#1085;&#1099;&#1081;%20&#1088;&#1072;&#1089;&#1095;&#1077;&#1090;%20&#1055;&#1048;&#1056;%20&#1087;&#1086;%20&#1050;&#1086;&#1078;&#1091;&#1093;&#1086;&#1074;&#1089;&#1082;&#1086;&#1081;%20&#1083;&#1080;&#1085;&#1080;&#1080;\1.&#1057;&#1074;&#1086;&#1076;&#1085;&#1099;&#1081;%20&#1088;&#1072;&#1089;&#1095;&#1077;&#1090;%20&#8470;1%20&#1080;&#1079;&#1084;.%20&#1050;&#1086;&#1088;&#1088;&#1077;&#1082;&#1090;&#1080;&#1088;&#1086;&#1074;&#1082;&#1072;%2014.06.1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1-&#1044;&#1054;&#1043;&#1054;&#1042;&#1054;&#1056;&#1067;/&#1063;&#1091;&#1083;&#1082;&#1086;&#1074;%202008/11&#1076;-2008/11&#1076;-2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1-&#1044;&#1054;&#1043;&#1054;&#1042;&#1054;&#1056;&#1067;/&#1041;&#1091;&#1083;&#1072;&#1090;&#1086;&#1074;%202008/6&#1076;-2008%201-200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.!!!\XL\SMETA\GEO_SME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8;&#1085;&#1090;&#1077;&#1088;&#1072;&#1082;&#1090;&#1080;&#1074;_&#1044;&#1040;&#1054;\All_new_2004_G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ISH_DANNY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vpetrov\&#1056;&#1072;&#1073;&#1086;&#1095;&#1080;&#1081;%20&#1089;&#1090;&#1086;&#1083;\&#1048;&#1053;&#1042;&#1045;&#1057;&#1058;&#1048;&#1062;%202005\&#1055;&#1054;&#1044;&#1053;\&#1048;&#1055;_2005%20&#1074;&#1089;&#1077;%20&#1074;&#1072;&#1088;&#1080;&#1072;&#1085;&#1090;&#109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smi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Dell\Desktop\&#1057;&#1084;&#1077;&#1090;&#1072;%20&#1086;&#1073;&#1088;&#1072;&#1079;&#1077;&#1094;%20v.2.1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z160\&#1076;&#1086;&#1089;&#1090;&#1091;&#1087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KSP\DATA$\Birykova\&#1055;&#1056;&#1054;&#1063;&#1048;&#1045;-2014\&#1054;&#1073;&#1098;&#1077;&#1082;&#1090;&#1099;%20&#1052;&#1054;&#1069;&#1050;\5818-14_&#1051;&#1091;&#1073;&#1103;&#1085;&#1082;&#1072;\5818-14%20&#1085;&#1072;%20&#1076;&#1086;&#1075;&#1086;&#1074;&#1086;&#1088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-DATA\Users_Documents\Documents%20and%20Settings\SMA\&#1052;&#1086;&#1080;%20&#1076;&#1086;&#1082;&#1091;&#1084;&#1077;&#1085;&#1090;&#1099;\&#1058;&#1077;&#1085;&#1076;&#1077;&#1088;&#1099;\&#1050;&#1086;&#1085;&#1090;&#1088;&#1072;&#1082;&#1090;&#1099;\&#1041;&#1091;&#1090;&#1086;&#1074;&#1089;&#1082;&#1072;&#1103;%20&#1083;&#1080;&#1085;&#1080;&#1103;\&#1050;&#1086;&#1087;&#1080;&#1103;%2012&#1075;&#1083;%20&#1087;&#1086;%20&#1079;&#1072;&#1084;&#1077;&#1095;.&#1043;&#1043;&#1069;\&#1056;&#1044;\&#8470;1%20&#1055;&#1054;&#104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7F23E48\KV_monitoring_3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169388\SPECIF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ET01\doc.&amp;\&#1052;&#1086;&#1080;%20&#1076;&#1086;&#1082;&#1091;&#1084;&#1077;&#1085;&#1090;&#1099;\&#1041;&#1088;&#1103;&#1085;&#1089;&#1082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!exchange\23%20&#1086;&#1090;&#1076;&#1077;&#1083;\&#1045;&#1088;&#1105;&#1084;&#1080;&#1085;\&#1089;&#1084;&#1043;&#1040;&#1055;&#1086;&#1076;&#1085;&#1052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ish\opkv\Documents%20and%20Settings\ChernyavskyVV\&#1056;&#1072;&#1073;&#1086;&#1095;&#1080;&#1081;%20&#1089;&#1090;&#1086;&#1083;\Work\2006%20&#1075;&#1086;&#1076;\&#1054;&#1087;&#1077;&#1088;&#1077;&#1078;&#1072;&#1102;&#1097;&#1077;&#1077;%20&#1074;%202006%20&#1087;&#1086;&#1076;%202007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Vectra&amp;star\c\WINNT\Profiles\Tninua\&#1056;&#1072;&#1073;&#1086;&#1095;&#1080;&#1081;%20&#1089;&#1090;&#1086;&#1083;\&#1056;&#1072;&#1073;&#1086;&#1095;&#1072;&#1103;\WINDOWS\&#1056;&#1072;&#1073;&#1086;&#1095;&#1080;&#1081;%20&#1089;&#1090;&#1086;&#1083;\&#1069;&#1082;&#1086;&#1085;&#1086;&#1084;&#1080;&#1082;&#1072;\okt97\SMETA\SM4-2-97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reenas\admin\&#1056;&#1040;&#1041;&#1054;&#1058;&#1040;\&#1055;&#1048;&#1056;\&#1071;&#1089;&#1077;&#1085;&#1077;&#1074;&#1086;\&#1055;&#1048;&#1056;\&#1055;&#1048;&#1056;\&#1057;&#1072;&#1076;&#1086;&#1074;&#1085;&#1080;&#1095;&#1077;&#1089;&#1082;&#1072;&#1103;%20&#1085;&#1072;&#1073;.,%20353%20&#1082;&#1074;,%201%20&#1087;.&#1082;\&#1055;&#1048;&#1056;\&#1055;&#1054;&#1044;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Temp\Rar$DI00.781\&#1048;&#1079;&#1099;&#1089;&#1082;&#1072;&#1085;&#1080;&#1103;\&#1075;&#1077;&#1086;&#1083;-&#1048;&#1082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Temp\Rar$DI00.781\&#1048;&#1079;&#1099;&#1089;&#1082;&#1072;&#1085;&#1080;&#1103;\&#1075;&#1077;&#1086;&#1083;-&#1048;&#1082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n\dfs\Temp\Rar$DI00.781\&#1048;&#1079;&#1099;&#1089;&#1082;&#1072;&#1085;&#1080;&#1103;\&#1075;&#1077;&#1086;&#1083;-&#1048;&#1082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Temp\Rar$DI00.781\&#1048;&#1079;&#1099;&#1089;&#1082;&#1072;&#1085;&#1080;&#1103;\&#1075;&#1077;&#1086;&#1083;-&#1048;&#1082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Temp\Rar$DI00.781\&#1048;&#1079;&#1099;&#1089;&#1082;&#1072;&#1085;&#1080;&#1103;\&#1075;&#1077;&#1086;&#1083;-&#1048;&#1082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&#1043;&#1045;&#1054;&#1057;&#1052;&#1045;&#1058;&#1040;\&#1056;&#1040;&#1057;&#1063;&#1045;&#1058;%20&#1057;&#1052;&#1045;&#1058;&#1067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&#1043;&#1045;&#1054;&#1057;&#1052;&#1045;&#1058;&#1040;\&#1056;&#1040;&#1057;&#1063;&#1045;&#1058;%20&#1057;&#1052;&#1045;&#1058;&#1067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n\dfs\&#1043;&#1045;&#1054;&#1057;&#1052;&#1045;&#1058;&#1040;\&#1056;&#1040;&#1057;&#1063;&#1045;&#1058;%20&#1057;&#1052;&#1045;&#1058;&#1067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&#1043;&#1045;&#1054;&#1057;&#1052;&#1045;&#1058;&#1040;\&#1056;&#1040;&#1057;&#1063;&#1045;&#1058;%20&#1057;&#1052;&#1045;&#1058;&#1067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&#1043;&#1045;&#1054;&#1057;&#1052;&#1045;&#1058;&#1040;\&#1056;&#1040;&#1057;&#1063;&#1045;&#1058;%20&#1057;&#1052;&#1045;&#1058;&#1067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PapkiOtdelov\Documents%20and%20Settings\CherepanovaED\Application%20Data\Microsoft\AddIns\_&#1057;&#1052;_&#1064;&#1072;&#1073;&#1083;&#1086;&#1085;_&#1057;&#1052;.xla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6;&#1072;&#1073;&#1086;&#1095;&#1080;&#1081;%20&#1089;&#1090;&#1086;&#1083;\&#1053;&#1086;&#1074;&#1072;&#1103;%20&#1087;&#1072;&#1087;&#1082;&#1072;\&#1053;&#1086;&#1074;&#1072;&#1103;%20&#1087;&#1072;&#1087;&#1082;&#1072;\14-04-KC-09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C\Documents%20and%20Settings\SetWorki\&#1060;&#1077;&#1074;%202010\010210\&#1048;&#1043;&#1053;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mail\&#1043;&#1077;&#1086;&#1057;&#1084;&#1077;&#1090;&#1072;\&#1040;&#1088;&#1093;&#1080;&#1074;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ET01\doc.&amp;\&#1055;&#1088;&#1086;&#1077;&#1082;&#1090;\&#1055;&#1088;&#1086;&#1077;&#1082;&#1090;&#1099;\&#1062;&#1077;&#1085;&#1090;&#1088;&#1086;&#1073;&#1072;&#1085;&#1082;\&#1041;&#1088;&#1103;&#1085;&#1089;&#1082;&#1072;&#1103;%20&#1086;&#1073;&#1083;&#1072;&#1089;&#1090;&#1100;\&#1059;&#1075;&#1083;&#1099;%20(&#1041;&#1088;&#1103;&#1085;&#1089;&#1082;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11.102.6\co\&#1052;&#1086;&#1080;%20&#1076;&#1086;&#1082;&#1091;&#1084;&#1077;&#1085;&#1090;&#1099;\&#1057;&#1084;&#1077;&#1090;&#1099;%20&#1085;&#1072;%20&#1055;&#1048;&#1056;\&#1057;&#1052;&#1045;&#1058;&#1067;%20&#1053;&#1040;%20&#1055;&#1048;&#1056;%202011\&#1057;&#1084;.%20&#1082;%20&#1076;&#1086;&#1075;.%20&#8470;12-11%20&#1057;&#1077;&#1088;&#1077;&#1073;&#1088;&#1103;&#1085;&#1099;&#1081;%20&#1041;&#1086;&#1088;\&#1054;&#1044;&#1044;%2001-08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arina\&#1052;&#1086;&#1080;%20&#1076;&#1086;&#1082;&#1091;&#1084;&#1077;&#1085;&#1090;&#1099;\&#1052;&#1086;&#1080;%20&#1076;&#1086;&#1082;&#1091;&#1084;&#1077;&#1085;&#1090;&#1099;\&#1054;&#1044;&#1044;%2001-08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8;&#1077;&#1082;&#1090;%20&#1042;&#1042;&#1040;\&#1055;&#1088;&#1080;&#1095;&#1072;&#1083;%20&#1041;&#1077;&#1088;&#1077;&#1075;\Plan%20%20Smeta%202006%20%20&#1041;&#1077;&#1088;&#1077;&#1075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price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oserver\work\Birykova\&#1055;&#1056;&#1054;&#1063;&#1048;&#1045;-2009\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\&#1054;&#1090;&#1087;&#1088;&#1072;&#1074;&#1083;&#1077;&#1085;&#1086;_&#1089;&#1086;%20&#1089;&#1084;&#1077;&#1090;&#1072;&#1084;&#1080;\&#1057;&#1055;\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irina.KIPS-2\&#1052;&#1086;&#1080;%20&#1076;&#1086;&#1082;&#1091;&#1084;&#1077;&#1085;&#1090;&#1099;\&#1053;&#1086;&#1074;\Work\&#1050;&#1086;&#1084;.%20&#1087;&#1088;&#1077;&#1076;&#1083;&#1086;&#1078;&#1077;&#1085;&#1080;&#1103;\&#1052;&#1077;&#1090;&#1088;&#1086;-&#1057;&#1090;&#1080;&#1083;&#1100;\WORK%201%20&#1052;&#1045;&#1058;&#1056;&#1054;-&#1057;&#1058;&#1048;&#1051;&#1068;%2026.02.10%20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Info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&#1055;&#1088;&#1086;&#1077;&#1082;&#1090;&#1099;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6.1.8\sdo\&#1054;&#1090;&#1076;&#1077;&#1083;&#1099;\&#1056;&#1072;&#1073;&#1086;&#1090;&#1072;\&#1050;&#1054;&#1053;&#1082;&#1091;&#1088;&#1057;&#1053;&#1040;&#1071;\&#1055;&#1056;&#1048;&#1052;&#1045;&#1056;%20&#1050;&#1091;&#1079;&#1073;&#1072;&#1089;&#1089;\&#1050;&#1044;_&#1055;&#1072;&#1076;&#1091;&#1085;&#1089;&#1082;&#1072;&#1103;\&#1089;&#1084;&#1077;&#1090;&#1099;\&#1042;&#1051;%2010%20&#1082;&#1042;%20&#1055;&#1072;&#1076;&#1091;&#1085;&#1089;&#1082;&#1072;&#1103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25C8ED\&#1048;&#1058;%202001%20&#1070;&#1053;&#1043;&#1086;&#1090;%205.0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-docsv-01\DOCS\&#1043;&#1069;&#1057;%2013\&#1042;&#1093;&#1086;&#1076;&#1103;&#1097;&#1080;&#1077;\&#1057;&#1084;&#1077;&#1090;&#1072;\&#1056;&#1072;&#1079;&#1085;&#1086;&#1077;\&#1057;&#1084;&#1077;&#1090;&#1099;%20&#1055;&#1048;&#1056;%20&#1087;&#1088;&#1080;&#1084;&#1077;&#1088;&#1099;\&#1089;&#1084;&#1077;&#1090;&#1099;%20&#1055;&#1057;%20&#1050;&#1072;&#1083;&#1091;&#1078;&#1089;&#1082;&#1072;&#1103;%20&#1082;&#1086;&#1088;&#1088;&#1077;&#1082;&#1090;&#1080;&#1088;&#1086;&#1074;&#1082;&#1072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vo-d\d\&#1042;&#1080;&#1083;&#1099;\GEODESIA\Natasha\&#1042;&#1053;&#1048;&#1048;&#1056;\&#1057;&#1084;&#1077;&#1090;&#1072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2B1567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vk.ru\MVK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ubovProject\&#1055;&#1088;&#1086;&#1077;&#1082;&#1090;&#1099;\&#1057;&#1084;&#1077;&#1090;&#1099;\&#1057;&#1041;&#1062;%201997%20&#1042;&#1040;&#1056;.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Users\-\Desktop\&#1056;&#1072;&#1073;&#1086;&#1095;&#1072;&#1103;\&#1053;&#1040;&#1059;&#1050;&#1040;\&#1057;&#1084;&#1077;&#1090;&#1099;%20&#1086;&#1090;%20&#1046;&#1091;&#1088;&#1073;&#1099;_%20&#1054;&#1054;&#1057;,%20&#1076;&#1077;&#1085;&#1076;&#1088;&#1086;&#1083;&#1086;&#1075;&#1080;&#1103;\&#1057;&#1084;&#1077;&#1090;&#1072;-&#1087;&#1088;&#1086;&#1090;&#1086;&#1090;&#1080;&#1087;-&#1055;&#1052;&#1054;&#1054;&#1057;-2014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55;&#1052;&#1050;%20&#1056;&#1072;&#1089;&#1087;&#1072;&#1076;&#1089;&#1082;&#1072;&#1103;%20&#1076;&#1086;&#1075;&#1086;&#1074;&#1086;&#1088;\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\dfs\Documents%20and%20Settings\MullovSV\Local%20Settings\Temporary%20Internet%20Files\OLKA\&#1054;&#1090;&#1076;&#1077;&#1083;%20&#1089;&#1086;&#1087;&#1088;&#1086;&#1074;&#1086;&#1078;&#1076;&#1077;&#1085;&#1080;&#1103;%20&#1087;&#1088;&#1086;&#1076;&#1072;&#1078;\Vsevolod\&#1052;&#1077;&#1089;&#1103;&#1095;&#1085;&#1072;&#1103;%20&#1086;&#1090;&#1095;&#1077;&#1090;&#1085;&#1086;&#1089;&#1090;&#1100;\&#1084;&#1072;&#1088;&#1090;%20&#1085;&#1077;&#1092;&#1090;&#1077;&#1087;&#1088;&#1086;&#1076;&#1091;&#1082;&#1090;&#1099;_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egacube\NetUsers\Economics\&#1069;&#1082;&#1086;&#1085;&#1086;&#1084;&#1080;&#1082;&#1072;\september%202004\c&#1077;&#1085;&#1090;&#1103;&#1073;&#1088;&#1100;%202004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01\c#/&#1044;&#1086;&#1082;&#1091;&#1084;&#1077;&#1085;&#1090;&#1099;-&#1087;&#1086; &#1086;&#1073;&#1098;&#1077;&#1082;&#1090;&#1072;&#1084;/&#1050;&#1041;&#1044;&#1061;/&#1044;&#1080;&#1088;&#1077;&#1082;&#1094;&#1080;&#1103; &#1090;&#1088;&#1072;&#1085;&#1089;&#1087; &#1089;&#1090;&#1088;-&#1074;&#1072;/&#1058;&#1077;&#1085;&#1076;&#1077;&#1088;&#1099; 2007 &#1075;&#1086;&#1076;&#1072;/&#1058;&#1077;&#1085;&#1076;&#1077;&#1088; &#1089;&#1085;&#1077;&#1075; 5 &#1096;&#1090;&#1091;&#1082;/5 &#1057;&#1055;&#1055;/&#1050;&#1055;, &#1057;&#1084;&#1077;&#1090;&#1072; &#1089;&#1085;&#1077;&#1075;&#1086;&#1087;&#1088;&#1080;&#1077;&#1084;&#1085;&#1099;&#1081; &#1087;&#1091;&#1085;&#1082;&#1090; &#1042;&#1048;&#1058;&#1045;&#1041;&#1057;&#1050;&#1048;&#104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602\&#1079;&#1072;&#1090;&#1088;&#1072;&#1090;&#1099;\&#1052;&#1086;&#1080;%20&#1076;&#1086;&#1082;&#1091;&#1084;&#1077;&#1085;&#1090;&#1099;\2001&#1075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b\userdoc$\Prices\&#1082;&#1086;&#1087;&#1080;&#1103;%20&#1087;&#1088;&#1072;&#1081;&#1089;&#1072;\15.09.05%20prises\price_electrika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cenko\&#1084;&#1086;&#1080;%20&#1076;&#1086;&#1082;&#1091;&#1084;&#1077;&#1085;&#1090;\TEMP\ps198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Lucenko\&#1084;&#1086;&#1080;%20&#1076;&#1086;&#1082;&#1091;&#1084;&#1077;&#1085;&#1090;\TEMP\ps198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ZubovProject/&#1055;&#1088;&#1086;&#1077;&#1082;&#1090;&#1099;/&#1057;&#1084;&#1077;&#1090;&#1099;/&#1057;&#1041;&#1062;%201997%20&#1042;&#1040;&#1056;.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\&#1086;&#1073;&#1097;&#1072;&#1103;%20&#1087;&#1072;&#1087;&#1082;&#1072;\Documents%20and%20Settings\Kornushko\Local%20Settings\Temporary%20Internet%20Files\Content.IE5\DWWZHTWL\&#1051;&#1102;&#1073;&#1083;&#1080;&#1085;&#1089;&#1082;&#1072;&#1103;%20&#1083;&#1080;&#1085;&#1080;&#1103;%20III%20&#1082;&#1074;%201011%20&#1057;&#1061;&#1045;&#1052;&#1067;%20&#1057;&#1058;&#1057;.xlsx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8\Users\Documents%20and%20Settings\VPetrov\&#1056;&#1072;&#1073;&#1086;&#1095;&#1080;&#1081;%20&#1089;&#1090;&#1086;&#1083;\&#1048;&#1053;&#1042;&#1045;&#1057;&#1058;&#1048;&#1062;%202005\&#1055;&#1054;&#1044;&#1053;\&#1087;&#1088;&#1086;&#1075;&#1088;.2004\&#1080;&#1085;&#1074;&#1077;&#1089;&#1090;.&#1096;&#1077;&#1089;&#1090;&#1072;&#1082;&#1086;&#1074;&#1072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1\JOB\WINDOWS\TEMP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ordoil1\JOB\&#1064;&#1077;&#1089;&#1090;&#1072;&#1082;&#1086;&#1074;&#1072;%20&#1045;.&#1070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distrib\Prices\new_price\price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sproekt3.local\mp3files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Vectra&amp;star\c\WINNT\Profiles\Tninua\&#1056;&#1072;&#1073;&#1086;&#1095;&#1080;&#1081;%20&#1089;&#1090;&#1086;&#1083;\&#1056;&#1072;&#1073;&#1086;&#1095;&#1072;&#1103;\SM2_PR1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nfs.mniitep.ru\Shares\Documents%20and%20Settings\Tsudorogina\My%20Documents\&#1044;&#1054;&#1050;&#1059;&#1052;&#1045;&#1053;&#1058;&#1067;\&#1052;&#1086;&#1080;%20&#1076;&#1086;&#1082;&#1091;&#1084;&#1077;&#1085;&#1090;&#1099;\Natasha\proekt\BIZCENTR\TENDER\SPECIF1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01\c#/&#1044;&#1086;&#1082;&#1091;&#1084;&#1077;&#1085;&#1090;&#1099;-&#1087;&#1086; &#1086;&#1073;&#1098;&#1077;&#1082;&#1090;&#1072;&#1084;/&#1042;&#1086;&#1076;&#1086;&#1082;&#1072;&#1085;&#1072;&#1083; - &#1053;&#1086;&#1074;&#1086;-&#1050;&#1086;&#1074;&#1072;&#1083;&#1077;&#1074;&#1086;/&#1089;&#1084;&#1077;&#1090;&#1072; &#1054;&#1048; &#1074;&#1086;&#1076;&#1086;&#1082;&#1072;&#1085;&#1072;&#1083; &#1053;&#1086;&#1074;&#1086;-&#1050;&#1086;&#1074;&#1072;&#1083;&#1077;&#1074;&#1086; 12050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as.local\&#1050;&#1086;&#1088;&#1087;&#1086;&#1088;&#1072;&#1090;&#1080;&#1074;&#1085;&#1086;&#1077;%20&#1061;&#1088;&#1072;&#1085;&#1080;&#1083;&#1080;&#1097;&#1077;\Documents%20and%20Settings\Danshina_Z\&#1056;&#1072;&#1073;&#1086;&#1095;&#1080;&#1081;%20&#1089;&#1090;&#1086;&#1083;\&#1057;&#1083;&#1072;&#1074;&#1103;&#1085;&#1089;&#1082;&#1080;&#1081;%20&#1073;-&#1088;%20&#1057;&#1052;&#1045;&#1058;&#1040;\&#1056;&#1072;&#1089;&#1087;&#1077;&#1095;&#1072;&#1090;&#1072;&#1085;&#1086;\&#1057;&#1083;&#1072;&#1074;&#1103;&#1085;&#1089;&#1082;&#1080;&#1081;%20&#1073;&#1091;&#1083;&#1100;&#1074;&#1072;&#1088;%20&#1085;&#1072;%20&#1076;&#1086;&#1075;.%20&#1054;&#1044;&#1044;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NW_ELCOM\SYS\BUFFER\KOSTA\price%20&#1076;&#1083;&#1103;%20&#1057;&#1084;&#1086;&#1083;&#1077;&#1085;&#1089;&#1082;&#1072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myudomanov\&#1052;&#1086;&#1080;%20&#1076;&#1086;&#1082;&#1091;&#1084;&#1077;&#1085;&#1090;&#1099;\040205%20&#1055;&#1053;&#1052;_v.10.4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egacube\NetUsers\Economics\&#1069;&#1082;&#1086;&#1085;&#1086;&#1084;&#1080;&#1082;&#1072;\book%202004\month%20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5;&#1086;&#1088;&#1099;&#1074;&#1099;\2005\&#1062;&#1058;&#1054;&#1056;&#1058;-1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01\C#/&#1044;&#1086;&#1082;&#1091;&#1084;&#1077;&#1085;&#1090;&#1099;-&#1087;&#1086; &#1086;&#1073;&#1098;&#1077;&#1082;&#1090;&#1072;&#1084;/&#1052;&#1072;&#1088;&#1080;&#1080;&#1085;&#1089;&#1082;&#1080;&#1081; &#1076;&#1074;&#1086;&#1088;&#1077;&#1094;/&#1044;&#1086;&#1087;&#1089;&#1086;&#1075;&#1083; &#1085;&#1072; &#1087;&#1072;&#1074;&#1080;&#1083;&#1100;&#1086;&#1085;/&#1044;&#1086;&#1087; &#1089;&#1086;&#1075;&#1083; &#1076;&#1077;&#1081;&#1089;&#1090;&#1074;&#1091;&#1102;&#1097;&#1077;&#1077;080802/2 &#1087;&#1072;&#1074;&#1080;&#1083;&#1100;&#1086;&#1085;/&#1057;&#1084;&#1077;&#1090;&#1072; &#1052;&#1072;&#1088;&#1080;&#1080;&#1085; &#1082; &#1076;&#1086;&#1087;&#1089;&#1086;&#1075;&#1083; &#1085;&#1072; &#1087;&#1072;&#1074;&#1080;&#1083;&#1100;&#1086;&#1085;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DembovskayaIV\&#1052;&#1086;&#1080;%20&#1076;&#1086;&#1082;&#1091;&#1084;&#1077;&#1085;&#1090;&#1099;\&#1048;&#1088;&#1080;&#1085;&#1072;\&#1057;&#1084;&#1077;&#1090;&#1099;%20&#1085;&#1072;%20&#1055;&#1048;&#1056;\2011%20&#1075;&#1086;&#1076;\&#1056;&#1077;&#1082;&#1086;&#1085;&#1089;&#1090;&#1088;&#1091;&#1082;&#1094;&#1080;&#1103;%20&#1055;&#1057;%20110%20&#1047;&#1072;&#1087;,%20&#1057;&#1077;&#1074;-&#1047;&#1072;&#1087;%20,&#1057;&#1098;&#1077;&#1079;&#1076;\&#1055;&#1057;%20&#1082;%20&#1076;&#1086;&#1075;&#1086;&#1074;&#1086;&#1088;&#1091;\2_&#1050;&#1054;&#1056;&#1056;&#1045;&#1050;&#1058;_&#1062;&#1069;&#1055;_&#1055;&#1057;%20&#1047;&#1072;&#1087;&#1072;&#1076;&#1085;&#1072;&#1103;.xlsx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A361C2\539_2_&#1055;&#1058;&#1047;_%20&#1055;&#1088;&#1080;&#1077;&#1084;&#1086;-&#1089;&#1076;&#1072;&#1090;&#1086;&#1095;&#1085;&#1099;&#1081;%20&#1087;&#1091;&#1085;&#1082;&#1090;%20&#1063;&#1077;&#1088;&#1085;&#1091;&#1096;&#1082;&#1072;%20&#1042;&#1051;-&#1092;&#1072;&#1082;&#1089;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386\386_e\WIN_DATA\OBJECTS\DCM\AKT\GEODEZ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1.&#1055;&#1048;&#1048;\11.&#1057;&#1054;\&#1057;&#1052;&#1077;&#1090;&#1099;%202016%20&#1075;&#1086;&#1076;&#1072;\&#1058;&#1086;&#1088;&#1075;&#1080;%202016\&#1052;&#1072;&#1081;\&#1042;&#1051;%20110%20&#1082;&#1042;%20&#1058;&#1072;&#1081;&#1075;&#1072;-&#1054;&#1083;&#1080;&#1084;&#1087;&#1080;&#1072;&#1076;&#1080;&#1085;&#1089;&#1082;&#1080;&#1081;%20&#1043;&#1054;&#1050;\&#1087;&#1088;&#1080;&#1083;.2,%202.1-2.10%2040%25%20&#1055;&#1048;&#1056;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6.1.8\sdo\2013%20&#1075;&#1086;&#1076;\&#1043;&#1050;&#1055;&#1047;%202013%20&#1076;&#1083;&#1103;%20&#1055;&#1091;&#1083;&#1080;&#1082;&#1086;&#1074;&#1086;&#1081;\&#1055;&#1083;&#1086;&#1097;&#1072;&#1076;&#1100;%20&#1090;&#1086;&#1088;&#1078;&#1077;&#1089;&#1090;&#1074;\&#1052;&#1091;&#1089;&#1086;&#1088;\&#1057;&#1084;&#1077;&#1090;&#1099;%20&#1055;&#1083;&#1086;&#1097;&#1072;&#1076;&#1100;%20&#1090;&#1086;&#1088;&#1078;&#1077;&#1089;&#1090;&#1074;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NLobanova/&#1052;&#1086;&#1080;%20&#1076;&#1086;&#1082;&#1091;&#1084;&#1077;&#1085;&#1090;&#1099;/2-&#1057;&#1054;&#1043;&#1051;&#1040;&#1064;&#1045;&#1053;&#1048;&#1071;/&#1063;&#1077;&#1088;&#1082;&#1072;&#1089;&#1086;&#1074;%202008/8&#1089;-2008%20&#1058;&#1069;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loban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oban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3;&#1080;&#1084;&#1057;&#1045;/&#1054;&#1073;&#1088;&#1072;&#1079;&#1094;&#1099;%20&#1089;&#1084;&#1077;&#1090;/Documents%20and%20Settings/VKancidalova.S13FLOOR5/&#1052;&#1086;&#1080;%20&#1076;&#1086;&#1082;&#1091;&#1084;&#1077;&#1085;&#1090;&#1099;/VALENTINA/VALENTINA/&#1063;&#1091;&#1083;&#1072;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6.1.8\sdo\&#1054;&#1090;&#1076;&#1077;&#1083;&#1099;\&#1054;&#1090;&#1076;&#1077;&#1083;&#1099;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erver\&#1054;&#1073;&#1097;&#1072;&#1103;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Macros\Ma&#1089;ros-&#1058;&#1055;\MacrosFiles-&#1058;&#1055;\MTP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Macros\Ma&#1089;ros-&#1058;&#1055;\MacrosFiles-&#1058;&#1055;\MTP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Macros\Ma&#1089;ros-&#1058;&#1055;\MacrosFiles-&#1058;&#1055;\MTP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Macros\Ma&#1089;ros-&#1058;&#1055;\MacrosFiles-&#1058;&#1055;\MTP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FilEB\Application%20Data\Microsoft\Excel\&#1057;&#1084;&#1077;&#1090;&#1072;_&#1055;&#1057;%20&#1040;&#1083;&#1090;&#1072;&#1081;&#1089;&#1082;&#1080;&#1081;%20&#1041;&#1077;&#1082;&#1086;&#1085;_29%2006%2011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erver2\&#1087;&#1101;&#1086;\Birykova\&#1050;&#1086;&#1084;&#1084;&#1077;&#1088;&#1095;&#1077;&#1089;&#1082;&#1080;&#1077;%20&#1087;&#1088;&#1077;&#1076;&#1083;&#1086;&#1078;&#1077;&#1085;&#1080;&#1103;\2013%20&#1075;&#1086;&#1076;\&#1076;.&#1064;&#1086;&#1083;&#1086;&#1093;&#1086;&#1074;&#1086;_&#1060;&#1077;&#1076;&#1086;&#1089;&#1082;&#1080;&#1085;&#1089;&#1082;&#1086;&#1077;\&#1086;&#1073;&#1088;&#1072;&#1079;&#1077;&#1094;_&#1055;&#1044;\5649-13_&#1040;&#1057;&#1059;&#1044;_&#1055;&#1044;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fs1\PLAN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92.168.0.102\po-smeta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sers\n.bulanova\Desktop\&#1050;&#1085;&#1080;&#1075;&#1072;3.xlsx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Sigma\uddsmetapir\&#1043;&#1077;&#1086;&#1089;&#1084;&#1077;&#1090;&#1072;\2003\sm-geol-Murm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Molchanova-tn\&#1057;&#1084;&#1077;&#1090;&#1099;\0456\&#1057;&#1086;&#1073;&#1080;&#1088;&#1072;&#1077;&#1084;%20&#1089;&#1084;&#1077;&#1090;&#1099;\2011.02.14_&#1057;&#1084;&#1077;&#1090;&#1072;_&#1058;&#1057;&#1054;_&#1044;&#1053;&#1057;%20&#1089;%20&#1059;&#1055;&#1057;&#1042;%20&#1082;&#1091;&#1089;&#1090;&#1072;%20&#8470;39_v1.xlsx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rshfayzulin.MSK\Local%20Settings\Temporary%20Internet%20Files\OLK445F\&#1056;&#1072;&#1089;&#1095;&#1077;&#1090;%20&#1076;&#1086;&#1073;&#1099;&#1095;&#1080;%20&#1087;&#1086;%20&#1085;&#1086;&#1074;&#1099;&#1084;%20&#1089;&#1082;&#1074;-&#1085;&#1072;&#1084;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Ung-15\consolidation\Peo_1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Bk05\adfin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&#1057;&#1052;&#1045;&#1058;&#1067;%20&#1055;&#1048;&#1056;%20&#1062;&#1069;&#1055;\&#1057;&#1084;&#1077;&#1090;&#1099;%20&#1060;&#1057;&#1050;\&#1052;&#1050;70\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9;&#1084;&#1077;&#1090;&#1085;&#1099;&#1081;%20&#1086;&#1090;&#1076;&#1077;&#1083;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54;&#1042;&#1040;&#1071;%20&#1052;&#1054;&#1057;&#1050;&#1042;&#1040;/_&#1054;&#1041;&#1066;&#1045;&#1050;&#1058;&#1067;/&#1053;&#1052;-07-23%20&#1087;&#1086;&#1089;.%20&#1044;&#1077;&#1089;&#1077;&#1085;&#1086;&#1074;&#1089;&#1082;&#1086;&#1077;,%20&#1076;.%20&#1056;&#1072;&#1082;&#1080;&#1090;&#1082;&#1080;%20(&#1050;&#1056;&#1059;&#1053;,%20&#1050;&#1051;)/3.%20&#1057;&#1044;%20&#1087;&#1086;%20&#1079;&#1072;&#1084;&#1077;&#1095;&#1072;&#1085;&#1080;&#1103;&#1084;/&#1055;&#1048;&#1056;%20I-29836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База"/>
      <sheetName val="МРР "/>
      <sheetName val="Сокращения"/>
      <sheetName val="Справочная"/>
      <sheetName val="2.3"/>
      <sheetName val="Приложение 1. Смета РД"/>
      <sheetName val="Расчет ставок"/>
      <sheetName val="list"/>
      <sheetName val="Пример расчета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ие"/>
      <sheetName val="4_Дожд.канализация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  <sheetName val="Sheet1"/>
      <sheetName val="Sheet2"/>
      <sheetName val="Sheet3"/>
      <sheetName val="2620_1.1"/>
      <sheetName val="Т336_1.2"/>
      <sheetName val="ЛВС10_1.3"/>
      <sheetName val="1000_1.4"/>
      <sheetName val="КТС_1.5"/>
      <sheetName val="Product"/>
      <sheetName val="Цена"/>
      <sheetName val="Обновление"/>
      <sheetName val="Смета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ие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Данный Коммун"/>
      <sheetName val="ДанныеМ"/>
      <sheetName val="Данные соор."/>
      <sheetName val="СВОДд"/>
      <sheetName val="СВОД."/>
      <sheetName val="1.ОСК_зд."/>
      <sheetName val="2.ОСК_ин_ком"/>
      <sheetName val="3.ОСК_соор"/>
      <sheetName val="4.Шурф"/>
      <sheetName val="5.ОВС"/>
      <sheetName val="6.Геофиз_ис"/>
      <sheetName val="7.Обслед_метр"/>
      <sheetName val="8.Разр_прог_метр"/>
      <sheetName val="9.ОВС_разн"/>
      <sheetName val="10.трудозат"/>
      <sheetName val="11.Разр_прогр_здания"/>
      <sheetName val="12.Геодезия"/>
      <sheetName val="Для ТЗ"/>
      <sheetName val="0-1 (ПСМ)"/>
      <sheetName val="2-1 (ПСМ)"/>
      <sheetName val="1-1 (ПСМ)"/>
      <sheetName val="0-1"/>
      <sheetName val="1-1"/>
      <sheetName val="2-1"/>
      <sheetName val="ДанныеРам.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5"/>
      <sheetName val="см.4"/>
      <sheetName val="СМ2"/>
      <sheetName val="Лист11"/>
      <sheetName val="прил. к смете 5"/>
      <sheetName val="Лист12"/>
      <sheetName val="Лист13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  <sheetName val="1-1 (ПСМ) (2)"/>
      <sheetName val="Лист14"/>
    </sheetNames>
    <sheetDataSet>
      <sheetData sheetId="0" refreshError="1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г. Москва, 11-ая Парковая ул., д.48 к.1</v>
          </cell>
          <cell r="F5">
            <v>1</v>
          </cell>
          <cell r="H5">
            <v>42</v>
          </cell>
          <cell r="J5">
            <v>18144</v>
          </cell>
          <cell r="K5">
            <v>18144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1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1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1</v>
          </cell>
          <cell r="AX5">
            <v>0</v>
          </cell>
          <cell r="AY5">
            <v>0</v>
          </cell>
          <cell r="AZ5">
            <v>1</v>
          </cell>
          <cell r="BA5">
            <v>5</v>
          </cell>
          <cell r="BB5">
            <v>1</v>
          </cell>
          <cell r="BC5">
            <v>0</v>
          </cell>
          <cell r="BD5">
            <v>60</v>
          </cell>
          <cell r="BE5">
            <v>0</v>
          </cell>
          <cell r="BF5">
            <v>60</v>
          </cell>
          <cell r="BG5">
            <v>0</v>
          </cell>
          <cell r="BH5">
            <v>0</v>
          </cell>
          <cell r="BM5">
            <v>1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0</v>
          </cell>
          <cell r="D6">
            <v>2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1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F7">
            <v>1</v>
          </cell>
          <cell r="H7">
            <v>6.4</v>
          </cell>
          <cell r="J7">
            <v>6801.6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1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5</v>
          </cell>
          <cell r="BB7">
            <v>1</v>
          </cell>
          <cell r="BC7">
            <v>0</v>
          </cell>
          <cell r="BD7">
            <v>60</v>
          </cell>
          <cell r="BE7">
            <v>0</v>
          </cell>
          <cell r="BF7">
            <v>75</v>
          </cell>
          <cell r="BG7">
            <v>0</v>
          </cell>
          <cell r="BH7">
            <v>0</v>
          </cell>
          <cell r="BM7">
            <v>1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F8">
            <v>1</v>
          </cell>
          <cell r="H8">
            <v>5.87</v>
          </cell>
          <cell r="J8">
            <v>5815.77</v>
          </cell>
          <cell r="K8">
            <v>5815.77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5</v>
          </cell>
          <cell r="BB8">
            <v>1</v>
          </cell>
          <cell r="BC8">
            <v>0</v>
          </cell>
          <cell r="BD8">
            <v>45</v>
          </cell>
          <cell r="BE8">
            <v>0</v>
          </cell>
          <cell r="BF8">
            <v>105</v>
          </cell>
          <cell r="BG8">
            <v>0</v>
          </cell>
          <cell r="BH8">
            <v>0</v>
          </cell>
          <cell r="BM8">
            <v>1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F9">
            <v>1</v>
          </cell>
          <cell r="H9">
            <v>11.6</v>
          </cell>
          <cell r="J9">
            <v>15144.34</v>
          </cell>
          <cell r="K9">
            <v>15144.34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1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0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0</v>
          </cell>
          <cell r="BD9">
            <v>45</v>
          </cell>
          <cell r="BE9">
            <v>0</v>
          </cell>
          <cell r="BF9">
            <v>75</v>
          </cell>
          <cell r="BG9">
            <v>0</v>
          </cell>
          <cell r="BH9">
            <v>0</v>
          </cell>
          <cell r="BM9">
            <v>1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F10">
            <v>1</v>
          </cell>
          <cell r="H10">
            <v>7</v>
          </cell>
          <cell r="J10">
            <v>6148.8</v>
          </cell>
          <cell r="K10">
            <v>6148.8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6</v>
          </cell>
          <cell r="BB10">
            <v>1</v>
          </cell>
          <cell r="BC10">
            <v>0</v>
          </cell>
          <cell r="BD10">
            <v>30</v>
          </cell>
          <cell r="BE10">
            <v>0</v>
          </cell>
          <cell r="BF10">
            <v>15</v>
          </cell>
          <cell r="BG10">
            <v>0</v>
          </cell>
          <cell r="BH10">
            <v>0</v>
          </cell>
          <cell r="BM10">
            <v>1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F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F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F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F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F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F38">
            <v>1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B38">
            <v>5</v>
          </cell>
          <cell r="BC38">
            <v>0</v>
          </cell>
          <cell r="BE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F39">
            <v>1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B39">
            <v>5</v>
          </cell>
          <cell r="BC39">
            <v>0</v>
          </cell>
          <cell r="BE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F40">
            <v>1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B40">
            <v>5</v>
          </cell>
          <cell r="BC40">
            <v>0</v>
          </cell>
          <cell r="BE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F41">
            <v>1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B41">
            <v>5</v>
          </cell>
          <cell r="BC41">
            <v>0</v>
          </cell>
          <cell r="BE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F42">
            <v>1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B42">
            <v>5</v>
          </cell>
          <cell r="BC42">
            <v>0</v>
          </cell>
          <cell r="BE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F43">
            <v>1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B43">
            <v>5</v>
          </cell>
          <cell r="BC43">
            <v>0</v>
          </cell>
          <cell r="BE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F44">
            <v>1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B44">
            <v>5</v>
          </cell>
          <cell r="BC44">
            <v>0</v>
          </cell>
          <cell r="BE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F45">
            <v>1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B45">
            <v>5</v>
          </cell>
          <cell r="BC45">
            <v>0</v>
          </cell>
          <cell r="BE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F46">
            <v>1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B46">
            <v>5</v>
          </cell>
          <cell r="BC46">
            <v>0</v>
          </cell>
          <cell r="BE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F47">
            <v>1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B47">
            <v>5</v>
          </cell>
          <cell r="BC47">
            <v>0</v>
          </cell>
          <cell r="BE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F48">
            <v>1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B48">
            <v>5</v>
          </cell>
          <cell r="BC48">
            <v>0</v>
          </cell>
          <cell r="BE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F49">
            <v>1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B49">
            <v>5</v>
          </cell>
          <cell r="BC49">
            <v>0</v>
          </cell>
          <cell r="BE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1" refreshError="1"/>
      <sheetData sheetId="2" refreshError="1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R90">
            <v>100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R91">
            <v>100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R92">
            <v>100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R97">
            <v>100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R98">
            <v>100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R103">
            <v>50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R108">
            <v>20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R118">
            <v>50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R119">
            <v>50</v>
          </cell>
        </row>
      </sheetData>
      <sheetData sheetId="3" refreshError="1">
        <row r="2">
          <cell r="E2" t="str">
            <v xml:space="preserve"> ИК12 Теплосеть  сечением  1880 х 870 мм длина 7,4 м.</v>
          </cell>
          <cell r="F2">
            <v>1</v>
          </cell>
          <cell r="K2">
            <v>1880</v>
          </cell>
          <cell r="L2">
            <v>870</v>
          </cell>
          <cell r="O2">
            <v>7.4</v>
          </cell>
          <cell r="Q2">
            <v>1</v>
          </cell>
          <cell r="R2">
            <v>1</v>
          </cell>
          <cell r="T2">
            <v>10</v>
          </cell>
          <cell r="U2">
            <v>10</v>
          </cell>
        </row>
        <row r="3">
          <cell r="E3" t="str">
            <v xml:space="preserve">   :(  мм длина  м.</v>
          </cell>
          <cell r="F3">
            <v>1</v>
          </cell>
          <cell r="Q3">
            <v>0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  :(  мм длина  м.</v>
          </cell>
          <cell r="F4">
            <v>1</v>
          </cell>
          <cell r="Q4">
            <v>0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  :(  мм длина  м.</v>
          </cell>
          <cell r="F5">
            <v>1</v>
          </cell>
          <cell r="Q5">
            <v>0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  :(  мм длина  м.</v>
          </cell>
          <cell r="F6">
            <v>1</v>
          </cell>
          <cell r="Q6">
            <v>0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1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1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1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1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1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1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1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1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1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1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1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1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1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1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1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1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1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1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1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1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1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4.Шурф"/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11.Разр_прогр_здания"/>
      <sheetName val="12.Геодезия"/>
      <sheetName val="Для ТЗ"/>
      <sheetName val="0-1 (ПСМ)"/>
      <sheetName val="1-1 (ПСМ)"/>
      <sheetName val="2-1 (ПСМ)"/>
      <sheetName val="0-1"/>
      <sheetName val="1-1"/>
      <sheetName val="2-1"/>
      <sheetName val="Смета для ПДОСК"/>
      <sheetName val="Смета для ПД ОВС"/>
      <sheetName val="ДанныеРам.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5"/>
      <sheetName val="см.4"/>
      <sheetName val="СМ2"/>
      <sheetName val="Лист11"/>
      <sheetName val="прил. к смете 5"/>
      <sheetName val="ДанныеМ"/>
      <sheetName val="Лист12"/>
      <sheetName val="Лист13"/>
      <sheetName val="Данные соор."/>
      <sheetName val="Данный Коммун"/>
      <sheetName val="табл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1">
          <cell r="CN1">
            <v>96.08</v>
          </cell>
          <cell r="CO1">
            <v>65.38</v>
          </cell>
          <cell r="CP1">
            <v>72.45</v>
          </cell>
          <cell r="CQ1">
            <v>89.95</v>
          </cell>
          <cell r="CR1">
            <v>94.46</v>
          </cell>
          <cell r="CS1">
            <v>260.56</v>
          </cell>
          <cell r="CT1">
            <v>97.94</v>
          </cell>
          <cell r="CU1">
            <v>495.64</v>
          </cell>
          <cell r="CV1">
            <v>758.33</v>
          </cell>
          <cell r="CW1">
            <v>65.45</v>
          </cell>
          <cell r="CX1">
            <v>110.88</v>
          </cell>
          <cell r="CY1">
            <v>145.09</v>
          </cell>
          <cell r="CZ1">
            <v>94.89</v>
          </cell>
          <cell r="DA1">
            <v>385</v>
          </cell>
          <cell r="DB1">
            <v>875.07</v>
          </cell>
          <cell r="DC1">
            <v>84.93</v>
          </cell>
          <cell r="DD1">
            <v>35.83</v>
          </cell>
          <cell r="DE1">
            <v>0</v>
          </cell>
          <cell r="DF1">
            <v>151.68</v>
          </cell>
          <cell r="DG1">
            <v>251.2</v>
          </cell>
          <cell r="DH1">
            <v>128.91999999999999</v>
          </cell>
          <cell r="DI1">
            <v>0</v>
          </cell>
          <cell r="DJ1">
            <v>521.1</v>
          </cell>
          <cell r="DK1">
            <v>1648</v>
          </cell>
        </row>
        <row r="2">
          <cell r="CN2" t="str">
            <v>одно место</v>
          </cell>
          <cell r="CO2" t="str">
            <v>одно место</v>
          </cell>
          <cell r="CP2" t="str">
            <v>одно место</v>
          </cell>
          <cell r="CQ2" t="str">
            <v>одно поперечное сечение несущего элемента</v>
          </cell>
          <cell r="CR2" t="str">
            <v xml:space="preserve">100 м2 </v>
          </cell>
          <cell r="CS2" t="str">
            <v>одно испытание</v>
          </cell>
          <cell r="CT2" t="str">
            <v>одно место</v>
          </cell>
          <cell r="CU2" t="str">
            <v>одно место</v>
          </cell>
          <cell r="CV2" t="str">
            <v>одно место</v>
          </cell>
          <cell r="CW2" t="str">
            <v>один кирпич/образец</v>
          </cell>
          <cell r="CX2" t="str">
            <v>один образец</v>
          </cell>
          <cell r="CY2" t="str">
            <v>один образец</v>
          </cell>
          <cell r="CZ2" t="str">
            <v>один образец</v>
          </cell>
          <cell r="DA2" t="str">
            <v>один образец</v>
          </cell>
          <cell r="DB2" t="str">
            <v>один образец</v>
          </cell>
          <cell r="DC2" t="str">
            <v>один маяк</v>
          </cell>
          <cell r="DD2" t="str">
            <v>одно наблюдение за одним маяком</v>
          </cell>
          <cell r="DE2" t="str">
            <v>одно зондирование</v>
          </cell>
          <cell r="DF2" t="str">
            <v>одно  испытание</v>
          </cell>
          <cell r="DG2" t="str">
            <v>один экземпляр</v>
          </cell>
          <cell r="DH2" t="str">
            <v>один снимок</v>
          </cell>
          <cell r="DI2" t="str">
            <v>одно вскрытие</v>
          </cell>
          <cell r="DJ2" t="str">
            <v>один анализ</v>
          </cell>
          <cell r="DK2" t="str">
            <v>один анализ</v>
          </cell>
        </row>
        <row r="3">
          <cell r="CN3" t="str">
            <v>табл.4.7.1</v>
          </cell>
          <cell r="CO3" t="str">
            <v>табл.4.7.2</v>
          </cell>
          <cell r="CP3" t="str">
            <v>табл.4.7.3</v>
          </cell>
          <cell r="CQ3" t="str">
            <v>табл.4.7.4</v>
          </cell>
          <cell r="CR3" t="str">
            <v>табл.4.7.5</v>
          </cell>
          <cell r="CS3" t="str">
            <v>табл.4.7.6</v>
          </cell>
          <cell r="CT3" t="str">
            <v>табл.4.7.7</v>
          </cell>
          <cell r="CU3" t="str">
            <v>табл.4.7.8</v>
          </cell>
          <cell r="CV3" t="str">
            <v>табл.4.7.9</v>
          </cell>
          <cell r="CW3" t="str">
            <v>табл.4.7.10</v>
          </cell>
          <cell r="CX3" t="str">
            <v>табл.4.8.1</v>
          </cell>
          <cell r="CY3" t="str">
            <v>табл.4.8.2</v>
          </cell>
          <cell r="CZ3" t="str">
            <v>табл.4.8.3</v>
          </cell>
          <cell r="DA3" t="str">
            <v>табл.4.8.4</v>
          </cell>
          <cell r="DB3" t="str">
            <v>табл.4.8.5</v>
          </cell>
          <cell r="DC3" t="str">
            <v>табл.4.8.6</v>
          </cell>
          <cell r="DD3" t="str">
            <v>табл.4.8.7</v>
          </cell>
          <cell r="DE3" t="str">
            <v>табл.4.8.8</v>
          </cell>
          <cell r="DF3" t="str">
            <v>табл.4.8.9</v>
          </cell>
          <cell r="DG3" t="str">
            <v>табл.4.8.10</v>
          </cell>
          <cell r="DH3" t="str">
            <v>табл.4.8.11</v>
          </cell>
          <cell r="DI3" t="str">
            <v>табл.4.8.12</v>
          </cell>
          <cell r="DJ3" t="str">
            <v>табл.4.8.13</v>
          </cell>
          <cell r="DK3" t="str">
            <v>табл.4.8.14</v>
          </cell>
        </row>
        <row r="4">
          <cell r="Z4" t="str">
            <v>Обмеры и зарисовка вскрытых шурфами фундаментов</v>
          </cell>
          <cell r="AA4" t="str">
            <v>Механическое опробование кладки и определение  ее состояния</v>
          </cell>
          <cell r="AB4" t="str">
            <v>Разрезы:Выборочные замеры конструкций для составления разрезов</v>
          </cell>
          <cell r="AC4" t="str">
            <v>Фасады:Выборочные замеры элементов фасада с фиксацией дефектов</v>
          </cell>
          <cell r="AD4" t="str">
            <v>Сверка  и корректировка плана</v>
          </cell>
          <cell r="AE4" t="str">
            <v>Нанесение выработок</v>
          </cell>
          <cell r="AF4" t="str">
            <v>Перекрытия:Выборочные замеры элементов перекрытий с определением небодимых для расчетов размеров, нанесением дефектов и мест выскрытия</v>
          </cell>
          <cell r="AG4" t="str">
            <v>Замеры конструкций стропил</v>
          </cell>
          <cell r="AH4" t="str">
            <v>Выборочные замеры конструкций лестниц</v>
          </cell>
          <cell r="AI4" t="str">
            <v>Замеры узлов с определением состояния элементов конструкций</v>
          </cell>
          <cell r="AJ4" t="str">
            <v>Исследование кладки с определением ее системы, вида и качества</v>
          </cell>
          <cell r="AK4" t="str">
            <v>Обследование элементов стропил в натуре с определением их состояния</v>
          </cell>
          <cell r="AL4" t="str">
            <v>Обследование фундамента: Составление чертежей</v>
          </cell>
          <cell r="AM4" t="str">
            <v>Разрезы: Графическое оформление результатов замеров</v>
          </cell>
          <cell r="AN4" t="str">
            <v>Фасад: Графическое оформление результатов</v>
          </cell>
          <cell r="AO4" t="str">
            <v>Сверка с натуры.Составление чертежей</v>
          </cell>
          <cell r="AP4" t="str">
            <v>Обследование  перекрытий.Составление чертежей перекрытий</v>
          </cell>
          <cell r="AQ4" t="str">
            <v>Обследование планов стропил.Составление чертежей.</v>
          </cell>
          <cell r="AR4" t="str">
            <v>Обследование лестниц.Составление  чертежей</v>
          </cell>
          <cell r="AS4" t="str">
            <v>Обследование узлов вскрытых строительных конструкций.Составление чертежей</v>
          </cell>
          <cell r="AT4" t="str">
            <v>Исследование стен.Графическое оформление результатов обследования.</v>
          </cell>
          <cell r="AU4" t="str">
            <v>Обследование элементов стропил.Графическое оформление результатов обследования</v>
          </cell>
          <cell r="AV4" t="str">
            <v>Выезд на объект, подбор необходимой технической документации.</v>
          </cell>
          <cell r="AW4" t="str">
            <v>Обследование фундаментов в открытых шурфах.Обследование фундаментов с определением типа конструкции и состояния фундаментов</v>
          </cell>
          <cell r="AX4" t="str">
            <v>Стены , фасады, внутренние отдельно стоящие опоры, перегородки. Обследование конструкций с определением их технического состояния.</v>
          </cell>
          <cell r="AY4" t="str">
            <v>Перекрытия.Обследование конструкций с определением их технического состояния.</v>
          </cell>
          <cell r="AZ4" t="str">
            <v>Лестницы.Обследование конструкций с определением их технического состояния</v>
          </cell>
          <cell r="BA4" t="str">
            <v>Фермы и стропила.Обследование конструкций с определением их технического состояния</v>
          </cell>
          <cell r="BB4" t="str">
            <v>Кровля.Обследование конструкций с определением их технического состояния.</v>
          </cell>
          <cell r="BC4" t="str">
            <v>Поиск и подбор неоходимой документации в фондах ГУП "Мосгоргеотрест"</v>
          </cell>
          <cell r="BD4" t="str">
            <v>Изучение технической документации</v>
          </cell>
          <cell r="BE4" t="str">
            <v>Обследование фундаментов в открытых шурфах.Составление заключения о состояния фундаментов с выполнением необходимых расчетов.</v>
          </cell>
          <cell r="BF4" t="str">
            <v>Стены фасады, внутренние отдельно стоящие опоры, перегородки.Составление заключения о состоянии конструкции с выполнением необходимых расчетов.</v>
          </cell>
          <cell r="BG4" t="str">
            <v>Перекрытия.Составление заключения о состоянии конструкций с выполнением необходимых расчетов.</v>
          </cell>
          <cell r="BH4" t="str">
            <v>Лестницы.Составление заключения о состоянии конструкций с выполнением необходимых расчетов.</v>
          </cell>
          <cell r="BI4" t="str">
            <v>Фермы и стропила.Составление  заключения о состоянии конструкций с выполнением необходимых расчетов</v>
          </cell>
          <cell r="BJ4" t="str">
            <v>Кровля.Составление заключения о состоянии кровли.</v>
          </cell>
          <cell r="CN4" t="str">
            <v>Определение прочности бетона и кирпича в готовых строительных конструкция  ультразвуковым методом с составлением выводом о прочности материала</v>
          </cell>
          <cell r="CO4" t="str">
            <v>Определение прочности бетона , кирпича и раствора в готовых строительных констукциях  методом пластической деформации с составлением выводом о прочности материалов</v>
          </cell>
          <cell r="CP4" t="str">
            <v>Определение прочности бетона, кирпича в готовых сторительных конструкциях ударно-импульсивным методом (молотком Шмидта) с составлением выводов о прочности материалов</v>
          </cell>
          <cell r="CQ4" t="str">
            <v>Определение армирования строительных конструкций магнитным прибором с изготовлением чертежей</v>
          </cell>
          <cell r="CR4" t="str">
            <v>Обследование перекрытий и других конструкций металлоискателем  с изготовлением чертежей</v>
          </cell>
          <cell r="CS4" t="str">
            <v>Определение прочности  бетона методом отрыва со скалыванием и составлением выводов о прочности материала</v>
          </cell>
          <cell r="CT4" t="str">
            <v>Отбор образцов металла</v>
          </cell>
          <cell r="CU4" t="str">
            <v>Отбор образцов металла и определение механических характеристик с выдачей заключения</v>
          </cell>
          <cell r="CV4" t="str">
            <v>Оценка степени структурных изменений в металле по методу измерения коэрцетивной силы с выдачей заключения</v>
          </cell>
          <cell r="CW4" t="str">
            <v>Отбор образцов стеновых материалов из конструкций, естественного камня, шлакобетонных и бетонных камней</v>
          </cell>
          <cell r="CX4" t="str">
            <v>Определение прочности бетона на сжатие</v>
          </cell>
          <cell r="CY4" t="str">
            <v>Определение прочности раствора  на сжатие</v>
          </cell>
          <cell r="CZ4" t="str">
            <v>Определение прочности естественного камня на сжатие</v>
          </cell>
          <cell r="DA4" t="str">
            <v>Определение прочностных характеристик стали</v>
          </cell>
          <cell r="DB4" t="str">
            <v>Определение химического состава стали</v>
          </cell>
          <cell r="DC4" t="str">
            <v>Установка и снятие маяков для наблюдения за деформацией зданий</v>
          </cell>
          <cell r="DD4" t="str">
            <v>Наблюдение за деформациями зданий при помощи маяков</v>
          </cell>
          <cell r="DE4" t="str">
            <v xml:space="preserve">Зондирование каменной кладки, бетонных и железобетонных конструкций перфоратором </v>
          </cell>
          <cell r="DF4" t="str">
            <v xml:space="preserve">Испытание на вырыв анкеров и дюбелей из стены на фасадных конструкциях </v>
          </cell>
          <cell r="DG4" t="str">
            <v>Размножение и брошюровка технического заключения</v>
          </cell>
          <cell r="DH4" t="str">
            <v>Фотографирование строительных конструкций и инженерного обсепечения</v>
          </cell>
          <cell r="DI4" t="str">
            <v xml:space="preserve">Вскрытие конструкции без обратной заделки: </v>
          </cell>
          <cell r="DJ4" t="str">
            <v>Микологический анализ древесины(отбор образца(пробы) древесины, экспертиза, оформление заключение о состоянии образца древесины)</v>
          </cell>
          <cell r="DK4" t="str">
            <v>Лабораторный анализ вырезок труб (прием образца, необходимые исследования, оформление заключения о состоянии образца трубы)</v>
          </cell>
        </row>
        <row r="5">
          <cell r="Y5">
            <v>0</v>
          </cell>
          <cell r="Z5">
            <v>0</v>
          </cell>
          <cell r="AA5">
            <v>0</v>
          </cell>
          <cell r="AD5">
            <v>1</v>
          </cell>
          <cell r="AE5">
            <v>0</v>
          </cell>
          <cell r="AG5">
            <v>0</v>
          </cell>
          <cell r="AK5">
            <v>0</v>
          </cell>
          <cell r="DL5">
            <v>1</v>
          </cell>
          <cell r="DM5">
            <v>3</v>
          </cell>
          <cell r="DN5">
            <v>0</v>
          </cell>
          <cell r="DO5">
            <v>0</v>
          </cell>
          <cell r="DP5">
            <v>0</v>
          </cell>
          <cell r="DR5">
            <v>1</v>
          </cell>
        </row>
        <row r="6">
          <cell r="Y6">
            <v>0</v>
          </cell>
          <cell r="Z6">
            <v>0</v>
          </cell>
          <cell r="AA6">
            <v>0</v>
          </cell>
          <cell r="AD6">
            <v>1</v>
          </cell>
          <cell r="AE6">
            <v>0</v>
          </cell>
          <cell r="AG6">
            <v>0</v>
          </cell>
          <cell r="AK6">
            <v>0</v>
          </cell>
          <cell r="DL6">
            <v>1</v>
          </cell>
          <cell r="DM6">
            <v>3</v>
          </cell>
          <cell r="DN6">
            <v>0</v>
          </cell>
          <cell r="DO6">
            <v>0</v>
          </cell>
          <cell r="DP6">
            <v>0</v>
          </cell>
          <cell r="DR6">
            <v>1</v>
          </cell>
        </row>
        <row r="7">
          <cell r="Y7">
            <v>0</v>
          </cell>
          <cell r="Z7">
            <v>0</v>
          </cell>
          <cell r="AA7">
            <v>0</v>
          </cell>
          <cell r="AD7">
            <v>1</v>
          </cell>
          <cell r="AE7">
            <v>0</v>
          </cell>
          <cell r="AG7">
            <v>0</v>
          </cell>
          <cell r="AK7">
            <v>0</v>
          </cell>
          <cell r="DL7">
            <v>1</v>
          </cell>
          <cell r="DM7">
            <v>3</v>
          </cell>
          <cell r="DN7">
            <v>0</v>
          </cell>
          <cell r="DO7">
            <v>0</v>
          </cell>
          <cell r="DP7">
            <v>0</v>
          </cell>
          <cell r="DR7">
            <v>1</v>
          </cell>
        </row>
        <row r="8">
          <cell r="Y8">
            <v>0</v>
          </cell>
          <cell r="Z8">
            <v>0</v>
          </cell>
          <cell r="AA8">
            <v>0</v>
          </cell>
          <cell r="AD8">
            <v>1</v>
          </cell>
          <cell r="AE8">
            <v>0</v>
          </cell>
          <cell r="AG8">
            <v>0</v>
          </cell>
          <cell r="AK8">
            <v>0</v>
          </cell>
          <cell r="DL8">
            <v>1</v>
          </cell>
          <cell r="DM8">
            <v>3</v>
          </cell>
          <cell r="DN8">
            <v>0</v>
          </cell>
          <cell r="DO8">
            <v>0</v>
          </cell>
          <cell r="DP8">
            <v>0</v>
          </cell>
          <cell r="DR8">
            <v>1</v>
          </cell>
        </row>
        <row r="9">
          <cell r="Y9">
            <v>0</v>
          </cell>
          <cell r="Z9">
            <v>0</v>
          </cell>
          <cell r="AA9">
            <v>0</v>
          </cell>
          <cell r="AD9">
            <v>1</v>
          </cell>
          <cell r="AE9">
            <v>0</v>
          </cell>
          <cell r="AG9">
            <v>0</v>
          </cell>
          <cell r="AK9">
            <v>0</v>
          </cell>
          <cell r="DL9">
            <v>1</v>
          </cell>
          <cell r="DM9">
            <v>3</v>
          </cell>
          <cell r="DN9">
            <v>0</v>
          </cell>
          <cell r="DO9">
            <v>0</v>
          </cell>
          <cell r="DP9">
            <v>0</v>
          </cell>
          <cell r="DR9">
            <v>1</v>
          </cell>
        </row>
        <row r="10">
          <cell r="Y10">
            <v>0</v>
          </cell>
          <cell r="Z10">
            <v>0</v>
          </cell>
          <cell r="AA10">
            <v>0</v>
          </cell>
          <cell r="AD10">
            <v>1</v>
          </cell>
          <cell r="AE10">
            <v>0</v>
          </cell>
          <cell r="AG10">
            <v>0</v>
          </cell>
          <cell r="AK10">
            <v>0</v>
          </cell>
          <cell r="DL10">
            <v>1</v>
          </cell>
          <cell r="DM10">
            <v>3</v>
          </cell>
          <cell r="DN10">
            <v>0</v>
          </cell>
          <cell r="DO10">
            <v>0</v>
          </cell>
          <cell r="DP10">
            <v>0</v>
          </cell>
          <cell r="DR10">
            <v>1</v>
          </cell>
        </row>
        <row r="11">
          <cell r="Y11">
            <v>0</v>
          </cell>
          <cell r="Z11">
            <v>1</v>
          </cell>
          <cell r="AA11">
            <v>1</v>
          </cell>
          <cell r="AD11">
            <v>1</v>
          </cell>
          <cell r="AE11">
            <v>0</v>
          </cell>
          <cell r="AG11">
            <v>0</v>
          </cell>
          <cell r="AK11">
            <v>0</v>
          </cell>
          <cell r="DL11">
            <v>1</v>
          </cell>
          <cell r="DM11">
            <v>3</v>
          </cell>
          <cell r="DN11">
            <v>0</v>
          </cell>
          <cell r="DO11">
            <v>0</v>
          </cell>
          <cell r="DP11">
            <v>0</v>
          </cell>
          <cell r="DR11">
            <v>1</v>
          </cell>
        </row>
        <row r="12">
          <cell r="Y12">
            <v>0</v>
          </cell>
          <cell r="Z12">
            <v>1</v>
          </cell>
          <cell r="AA12">
            <v>1</v>
          </cell>
          <cell r="AD12">
            <v>1</v>
          </cell>
          <cell r="AE12">
            <v>0</v>
          </cell>
          <cell r="AG12">
            <v>0</v>
          </cell>
          <cell r="AK12">
            <v>0</v>
          </cell>
          <cell r="DL12">
            <v>1</v>
          </cell>
          <cell r="DM12">
            <v>3</v>
          </cell>
          <cell r="DN12">
            <v>0</v>
          </cell>
          <cell r="DO12">
            <v>0</v>
          </cell>
          <cell r="DP12">
            <v>0</v>
          </cell>
          <cell r="DR12">
            <v>1</v>
          </cell>
        </row>
        <row r="13">
          <cell r="Y13">
            <v>0</v>
          </cell>
          <cell r="Z13">
            <v>1</v>
          </cell>
          <cell r="AA13">
            <v>1</v>
          </cell>
          <cell r="AD13">
            <v>1</v>
          </cell>
          <cell r="AE13">
            <v>0</v>
          </cell>
          <cell r="AG13">
            <v>0</v>
          </cell>
          <cell r="AK13">
            <v>0</v>
          </cell>
          <cell r="DL13">
            <v>1</v>
          </cell>
          <cell r="DM13">
            <v>3</v>
          </cell>
          <cell r="DN13">
            <v>0</v>
          </cell>
          <cell r="DO13">
            <v>0</v>
          </cell>
          <cell r="DP13">
            <v>0</v>
          </cell>
          <cell r="DR13">
            <v>1</v>
          </cell>
        </row>
        <row r="14">
          <cell r="Y14">
            <v>0</v>
          </cell>
          <cell r="Z14">
            <v>1</v>
          </cell>
          <cell r="AA14">
            <v>1</v>
          </cell>
          <cell r="AD14">
            <v>1</v>
          </cell>
          <cell r="AE14">
            <v>0</v>
          </cell>
          <cell r="AG14">
            <v>0</v>
          </cell>
          <cell r="AK14">
            <v>0</v>
          </cell>
          <cell r="DL14">
            <v>1</v>
          </cell>
          <cell r="DM14">
            <v>3</v>
          </cell>
          <cell r="DN14">
            <v>0</v>
          </cell>
          <cell r="DO14">
            <v>0</v>
          </cell>
          <cell r="DP14">
            <v>0</v>
          </cell>
          <cell r="DR14">
            <v>1</v>
          </cell>
        </row>
        <row r="15">
          <cell r="Y15">
            <v>0</v>
          </cell>
          <cell r="Z15">
            <v>1</v>
          </cell>
          <cell r="AA15">
            <v>1</v>
          </cell>
          <cell r="AD15">
            <v>1</v>
          </cell>
          <cell r="AE15">
            <v>0</v>
          </cell>
          <cell r="AG15">
            <v>0</v>
          </cell>
          <cell r="AK15">
            <v>0</v>
          </cell>
          <cell r="DL15">
            <v>1</v>
          </cell>
          <cell r="DM15">
            <v>3</v>
          </cell>
          <cell r="DN15">
            <v>0</v>
          </cell>
          <cell r="DO15">
            <v>0</v>
          </cell>
          <cell r="DP15">
            <v>0</v>
          </cell>
          <cell r="DR15">
            <v>1</v>
          </cell>
        </row>
        <row r="16">
          <cell r="Y16">
            <v>0</v>
          </cell>
          <cell r="Z16">
            <v>1</v>
          </cell>
          <cell r="AA16">
            <v>1</v>
          </cell>
          <cell r="AD16">
            <v>1</v>
          </cell>
          <cell r="AE16">
            <v>0</v>
          </cell>
          <cell r="AG16">
            <v>0</v>
          </cell>
          <cell r="AK16">
            <v>0</v>
          </cell>
          <cell r="DL16">
            <v>1</v>
          </cell>
          <cell r="DM16">
            <v>3</v>
          </cell>
          <cell r="DN16">
            <v>0</v>
          </cell>
          <cell r="DO16">
            <v>0</v>
          </cell>
          <cell r="DP16">
            <v>0</v>
          </cell>
          <cell r="DR16">
            <v>1</v>
          </cell>
        </row>
        <row r="17">
          <cell r="Y17">
            <v>0</v>
          </cell>
          <cell r="Z17">
            <v>1</v>
          </cell>
          <cell r="AA17">
            <v>1</v>
          </cell>
          <cell r="AD17">
            <v>1</v>
          </cell>
          <cell r="AE17">
            <v>0</v>
          </cell>
          <cell r="AG17">
            <v>0</v>
          </cell>
          <cell r="AK17">
            <v>0</v>
          </cell>
          <cell r="DL17">
            <v>1</v>
          </cell>
          <cell r="DM17">
            <v>3</v>
          </cell>
          <cell r="DN17">
            <v>0</v>
          </cell>
          <cell r="DO17">
            <v>0</v>
          </cell>
          <cell r="DP17">
            <v>0</v>
          </cell>
          <cell r="DR17">
            <v>1</v>
          </cell>
        </row>
        <row r="18">
          <cell r="Y18">
            <v>0</v>
          </cell>
          <cell r="Z18">
            <v>1</v>
          </cell>
          <cell r="AA18">
            <v>1</v>
          </cell>
          <cell r="AD18">
            <v>1</v>
          </cell>
          <cell r="AE18">
            <v>0</v>
          </cell>
          <cell r="AG18">
            <v>0</v>
          </cell>
          <cell r="AK18">
            <v>0</v>
          </cell>
          <cell r="DL18">
            <v>1</v>
          </cell>
          <cell r="DM18">
            <v>3</v>
          </cell>
          <cell r="DN18">
            <v>0</v>
          </cell>
          <cell r="DO18">
            <v>0</v>
          </cell>
          <cell r="DP18">
            <v>0</v>
          </cell>
          <cell r="DR18">
            <v>1</v>
          </cell>
        </row>
        <row r="19">
          <cell r="Y19">
            <v>0</v>
          </cell>
          <cell r="Z19">
            <v>1</v>
          </cell>
          <cell r="AA19">
            <v>1</v>
          </cell>
          <cell r="AD19">
            <v>1</v>
          </cell>
          <cell r="AE19">
            <v>0</v>
          </cell>
          <cell r="AG19">
            <v>0</v>
          </cell>
          <cell r="AK19">
            <v>0</v>
          </cell>
          <cell r="DL19">
            <v>1</v>
          </cell>
          <cell r="DM19">
            <v>3</v>
          </cell>
          <cell r="DN19">
            <v>0</v>
          </cell>
          <cell r="DO19">
            <v>0</v>
          </cell>
          <cell r="DP19">
            <v>0</v>
          </cell>
          <cell r="DR19">
            <v>1</v>
          </cell>
        </row>
        <row r="20">
          <cell r="Y20">
            <v>0</v>
          </cell>
          <cell r="Z20">
            <v>1</v>
          </cell>
          <cell r="AA20">
            <v>1</v>
          </cell>
          <cell r="AD20">
            <v>1</v>
          </cell>
          <cell r="AE20">
            <v>0</v>
          </cell>
          <cell r="AG20">
            <v>0</v>
          </cell>
          <cell r="AK20">
            <v>0</v>
          </cell>
          <cell r="DL20">
            <v>1</v>
          </cell>
          <cell r="DM20">
            <v>3</v>
          </cell>
          <cell r="DN20">
            <v>0</v>
          </cell>
          <cell r="DO20">
            <v>0</v>
          </cell>
          <cell r="DP20">
            <v>0</v>
          </cell>
          <cell r="DR20">
            <v>1</v>
          </cell>
        </row>
        <row r="21">
          <cell r="Y21">
            <v>0</v>
          </cell>
          <cell r="Z21">
            <v>1</v>
          </cell>
          <cell r="AA21">
            <v>1</v>
          </cell>
          <cell r="AD21">
            <v>1</v>
          </cell>
          <cell r="AE21">
            <v>0</v>
          </cell>
          <cell r="AG21">
            <v>0</v>
          </cell>
          <cell r="AK21">
            <v>0</v>
          </cell>
          <cell r="DL21">
            <v>1</v>
          </cell>
          <cell r="DM21">
            <v>3</v>
          </cell>
          <cell r="DN21">
            <v>0</v>
          </cell>
          <cell r="DO21">
            <v>0</v>
          </cell>
          <cell r="DP21">
            <v>0</v>
          </cell>
          <cell r="DR21">
            <v>1</v>
          </cell>
        </row>
        <row r="22">
          <cell r="Y22">
            <v>0</v>
          </cell>
          <cell r="Z22">
            <v>1</v>
          </cell>
          <cell r="AA22">
            <v>1</v>
          </cell>
          <cell r="AD22">
            <v>1</v>
          </cell>
          <cell r="AE22">
            <v>0</v>
          </cell>
          <cell r="AG22">
            <v>0</v>
          </cell>
          <cell r="AK22">
            <v>0</v>
          </cell>
          <cell r="DL22">
            <v>1</v>
          </cell>
          <cell r="DM22">
            <v>3</v>
          </cell>
          <cell r="DN22">
            <v>0</v>
          </cell>
          <cell r="DO22">
            <v>0</v>
          </cell>
          <cell r="DP22">
            <v>0</v>
          </cell>
          <cell r="DR22">
            <v>1</v>
          </cell>
        </row>
        <row r="23">
          <cell r="Y23">
            <v>0</v>
          </cell>
          <cell r="Z23">
            <v>1</v>
          </cell>
          <cell r="AA23">
            <v>1</v>
          </cell>
          <cell r="AD23">
            <v>1</v>
          </cell>
          <cell r="AE23">
            <v>0</v>
          </cell>
          <cell r="AG23">
            <v>0</v>
          </cell>
          <cell r="AK23">
            <v>0</v>
          </cell>
          <cell r="DL23">
            <v>1</v>
          </cell>
          <cell r="DM23">
            <v>3</v>
          </cell>
          <cell r="DN23">
            <v>0</v>
          </cell>
          <cell r="DO23">
            <v>0</v>
          </cell>
          <cell r="DP23">
            <v>0</v>
          </cell>
          <cell r="DR23">
            <v>1</v>
          </cell>
        </row>
        <row r="24">
          <cell r="Y24">
            <v>0</v>
          </cell>
          <cell r="Z24">
            <v>1</v>
          </cell>
          <cell r="AA24">
            <v>1</v>
          </cell>
          <cell r="AD24">
            <v>1</v>
          </cell>
          <cell r="AE24">
            <v>0</v>
          </cell>
          <cell r="AG24">
            <v>0</v>
          </cell>
          <cell r="AK24">
            <v>0</v>
          </cell>
          <cell r="DL24">
            <v>1</v>
          </cell>
          <cell r="DM24">
            <v>3</v>
          </cell>
          <cell r="DN24">
            <v>0</v>
          </cell>
          <cell r="DO24">
            <v>0</v>
          </cell>
          <cell r="DP24">
            <v>0</v>
          </cell>
          <cell r="DR24">
            <v>1</v>
          </cell>
        </row>
        <row r="25">
          <cell r="Y25">
            <v>0</v>
          </cell>
          <cell r="Z25">
            <v>1</v>
          </cell>
          <cell r="AA25">
            <v>1</v>
          </cell>
          <cell r="AD25">
            <v>1</v>
          </cell>
          <cell r="AE25">
            <v>0</v>
          </cell>
          <cell r="AG25">
            <v>0</v>
          </cell>
          <cell r="AK25">
            <v>0</v>
          </cell>
          <cell r="DL25">
            <v>1</v>
          </cell>
          <cell r="DM25">
            <v>3</v>
          </cell>
          <cell r="DN25">
            <v>0</v>
          </cell>
          <cell r="DO25">
            <v>0</v>
          </cell>
          <cell r="DP25">
            <v>0</v>
          </cell>
          <cell r="DR25">
            <v>1</v>
          </cell>
        </row>
        <row r="26">
          <cell r="Y26">
            <v>0</v>
          </cell>
          <cell r="Z26">
            <v>1</v>
          </cell>
          <cell r="AA26">
            <v>1</v>
          </cell>
          <cell r="AD26">
            <v>1</v>
          </cell>
          <cell r="AE26">
            <v>0</v>
          </cell>
          <cell r="AG26">
            <v>0</v>
          </cell>
          <cell r="AK26">
            <v>0</v>
          </cell>
          <cell r="DL26">
            <v>1</v>
          </cell>
          <cell r="DM26">
            <v>3</v>
          </cell>
          <cell r="DN26">
            <v>0</v>
          </cell>
          <cell r="DO26">
            <v>0</v>
          </cell>
          <cell r="DP26">
            <v>0</v>
          </cell>
          <cell r="DR26">
            <v>1</v>
          </cell>
        </row>
        <row r="27">
          <cell r="Y27">
            <v>0</v>
          </cell>
          <cell r="Z27">
            <v>1</v>
          </cell>
          <cell r="AA27">
            <v>1</v>
          </cell>
          <cell r="AD27">
            <v>1</v>
          </cell>
          <cell r="AE27">
            <v>0</v>
          </cell>
          <cell r="AG27">
            <v>0</v>
          </cell>
          <cell r="AK27">
            <v>0</v>
          </cell>
          <cell r="DL27">
            <v>1</v>
          </cell>
          <cell r="DM27">
            <v>3</v>
          </cell>
          <cell r="DN27">
            <v>0</v>
          </cell>
          <cell r="DO27">
            <v>0</v>
          </cell>
          <cell r="DP27">
            <v>0</v>
          </cell>
          <cell r="DR27">
            <v>1</v>
          </cell>
        </row>
        <row r="28">
          <cell r="Y28">
            <v>0</v>
          </cell>
          <cell r="Z28">
            <v>1</v>
          </cell>
          <cell r="AA28">
            <v>1</v>
          </cell>
          <cell r="AD28">
            <v>1</v>
          </cell>
          <cell r="AE28">
            <v>0</v>
          </cell>
          <cell r="AG28">
            <v>0</v>
          </cell>
          <cell r="AK28">
            <v>0</v>
          </cell>
          <cell r="DL28">
            <v>1</v>
          </cell>
          <cell r="DM28">
            <v>3</v>
          </cell>
          <cell r="DN28">
            <v>0</v>
          </cell>
          <cell r="DO28">
            <v>0</v>
          </cell>
          <cell r="DP28">
            <v>0</v>
          </cell>
          <cell r="DR28">
            <v>1</v>
          </cell>
        </row>
        <row r="29">
          <cell r="Y29">
            <v>0</v>
          </cell>
          <cell r="Z29">
            <v>1</v>
          </cell>
          <cell r="AA29">
            <v>1</v>
          </cell>
          <cell r="AD29">
            <v>1</v>
          </cell>
          <cell r="AE29">
            <v>0</v>
          </cell>
          <cell r="AG29">
            <v>0</v>
          </cell>
          <cell r="AK29">
            <v>0</v>
          </cell>
          <cell r="DL29">
            <v>1</v>
          </cell>
          <cell r="DM29">
            <v>3</v>
          </cell>
          <cell r="DN29">
            <v>0</v>
          </cell>
          <cell r="DO29">
            <v>0</v>
          </cell>
          <cell r="DP29">
            <v>0</v>
          </cell>
          <cell r="DR29">
            <v>1</v>
          </cell>
        </row>
        <row r="30">
          <cell r="Y30">
            <v>0</v>
          </cell>
          <cell r="Z30">
            <v>1</v>
          </cell>
          <cell r="AA30">
            <v>1</v>
          </cell>
          <cell r="AD30">
            <v>1</v>
          </cell>
          <cell r="AE30">
            <v>0</v>
          </cell>
          <cell r="AG30">
            <v>0</v>
          </cell>
          <cell r="AK30">
            <v>0</v>
          </cell>
          <cell r="DL30">
            <v>1</v>
          </cell>
          <cell r="DM30">
            <v>3</v>
          </cell>
          <cell r="DN30">
            <v>0</v>
          </cell>
          <cell r="DO30">
            <v>0</v>
          </cell>
          <cell r="DP30">
            <v>0</v>
          </cell>
          <cell r="DR30">
            <v>1</v>
          </cell>
        </row>
        <row r="31">
          <cell r="Y31">
            <v>0</v>
          </cell>
          <cell r="Z31">
            <v>1</v>
          </cell>
          <cell r="AA31">
            <v>1</v>
          </cell>
          <cell r="AD31">
            <v>1</v>
          </cell>
          <cell r="AE31">
            <v>0</v>
          </cell>
          <cell r="AG31">
            <v>0</v>
          </cell>
          <cell r="AK31">
            <v>0</v>
          </cell>
          <cell r="DL31">
            <v>1</v>
          </cell>
          <cell r="DM31">
            <v>3</v>
          </cell>
          <cell r="DN31">
            <v>0</v>
          </cell>
          <cell r="DO31">
            <v>0</v>
          </cell>
          <cell r="DP31">
            <v>0</v>
          </cell>
          <cell r="DR31">
            <v>1</v>
          </cell>
        </row>
        <row r="32">
          <cell r="Y32">
            <v>0</v>
          </cell>
          <cell r="Z32">
            <v>1</v>
          </cell>
          <cell r="AA32">
            <v>1</v>
          </cell>
          <cell r="AD32">
            <v>1</v>
          </cell>
          <cell r="AE32">
            <v>0</v>
          </cell>
          <cell r="AG32">
            <v>0</v>
          </cell>
          <cell r="AK32">
            <v>0</v>
          </cell>
          <cell r="DL32">
            <v>1</v>
          </cell>
          <cell r="DM32">
            <v>3</v>
          </cell>
          <cell r="DN32">
            <v>0</v>
          </cell>
          <cell r="DO32">
            <v>0</v>
          </cell>
          <cell r="DP32">
            <v>0</v>
          </cell>
          <cell r="DR32">
            <v>1</v>
          </cell>
        </row>
        <row r="33">
          <cell r="Y33">
            <v>0</v>
          </cell>
          <cell r="Z33">
            <v>1</v>
          </cell>
          <cell r="AA33">
            <v>1</v>
          </cell>
          <cell r="AD33">
            <v>1</v>
          </cell>
          <cell r="AE33">
            <v>0</v>
          </cell>
          <cell r="AG33">
            <v>0</v>
          </cell>
          <cell r="AK33">
            <v>0</v>
          </cell>
          <cell r="DL33">
            <v>1</v>
          </cell>
          <cell r="DM33">
            <v>3</v>
          </cell>
          <cell r="DN33">
            <v>0</v>
          </cell>
          <cell r="DO33">
            <v>0</v>
          </cell>
          <cell r="DP33">
            <v>0</v>
          </cell>
          <cell r="DR33">
            <v>1</v>
          </cell>
        </row>
        <row r="34">
          <cell r="Y34">
            <v>0</v>
          </cell>
          <cell r="Z34">
            <v>1</v>
          </cell>
          <cell r="AA34">
            <v>1</v>
          </cell>
          <cell r="AD34">
            <v>1</v>
          </cell>
          <cell r="AE34">
            <v>0</v>
          </cell>
          <cell r="AG34">
            <v>0</v>
          </cell>
          <cell r="AK34">
            <v>0</v>
          </cell>
          <cell r="DL34">
            <v>1</v>
          </cell>
          <cell r="DM34">
            <v>3</v>
          </cell>
          <cell r="DN34">
            <v>0</v>
          </cell>
          <cell r="DO34">
            <v>0</v>
          </cell>
          <cell r="DP34">
            <v>0</v>
          </cell>
          <cell r="DR34">
            <v>1</v>
          </cell>
        </row>
        <row r="35">
          <cell r="Y35">
            <v>0</v>
          </cell>
          <cell r="Z35">
            <v>1</v>
          </cell>
          <cell r="AA35">
            <v>1</v>
          </cell>
          <cell r="AD35">
            <v>1</v>
          </cell>
          <cell r="AE35">
            <v>0</v>
          </cell>
          <cell r="AG35">
            <v>0</v>
          </cell>
          <cell r="AK35">
            <v>0</v>
          </cell>
          <cell r="DL35">
            <v>1</v>
          </cell>
          <cell r="DM35">
            <v>3</v>
          </cell>
          <cell r="DN35">
            <v>0</v>
          </cell>
          <cell r="DO35">
            <v>0</v>
          </cell>
          <cell r="DP35">
            <v>0</v>
          </cell>
          <cell r="DR35">
            <v>1</v>
          </cell>
        </row>
        <row r="36">
          <cell r="Y36">
            <v>0</v>
          </cell>
          <cell r="Z36">
            <v>1</v>
          </cell>
          <cell r="AA36">
            <v>1</v>
          </cell>
          <cell r="AD36">
            <v>1</v>
          </cell>
          <cell r="AE36">
            <v>0</v>
          </cell>
          <cell r="AG36">
            <v>0</v>
          </cell>
          <cell r="AK36">
            <v>0</v>
          </cell>
          <cell r="DL36">
            <v>1</v>
          </cell>
          <cell r="DM36">
            <v>3</v>
          </cell>
          <cell r="DN36">
            <v>0</v>
          </cell>
          <cell r="DO36">
            <v>0</v>
          </cell>
          <cell r="DP36">
            <v>0</v>
          </cell>
          <cell r="DR36">
            <v>1</v>
          </cell>
        </row>
        <row r="37">
          <cell r="Y37">
            <v>0</v>
          </cell>
          <cell r="Z37">
            <v>1</v>
          </cell>
          <cell r="AA37">
            <v>1</v>
          </cell>
          <cell r="AD37">
            <v>1</v>
          </cell>
          <cell r="AE37">
            <v>0</v>
          </cell>
          <cell r="AG37">
            <v>0</v>
          </cell>
          <cell r="AK37">
            <v>0</v>
          </cell>
          <cell r="DL37">
            <v>1</v>
          </cell>
          <cell r="DM37">
            <v>3</v>
          </cell>
          <cell r="DN37">
            <v>0</v>
          </cell>
          <cell r="DO37">
            <v>0</v>
          </cell>
          <cell r="DP37">
            <v>0</v>
          </cell>
          <cell r="DR37">
            <v>1</v>
          </cell>
        </row>
        <row r="38">
          <cell r="Y38">
            <v>0</v>
          </cell>
          <cell r="Z38">
            <v>1</v>
          </cell>
          <cell r="AA38">
            <v>1</v>
          </cell>
          <cell r="AD38">
            <v>1</v>
          </cell>
          <cell r="AE38">
            <v>0</v>
          </cell>
          <cell r="AG38">
            <v>0</v>
          </cell>
          <cell r="AK38">
            <v>0</v>
          </cell>
          <cell r="DL38">
            <v>1</v>
          </cell>
          <cell r="DM38">
            <v>3</v>
          </cell>
          <cell r="DN38">
            <v>0</v>
          </cell>
          <cell r="DO38">
            <v>0</v>
          </cell>
          <cell r="DP38">
            <v>0</v>
          </cell>
          <cell r="DR38">
            <v>1</v>
          </cell>
        </row>
        <row r="39">
          <cell r="Y39">
            <v>0</v>
          </cell>
          <cell r="Z39">
            <v>1</v>
          </cell>
          <cell r="AA39">
            <v>1</v>
          </cell>
          <cell r="AD39">
            <v>1</v>
          </cell>
          <cell r="AE39">
            <v>0</v>
          </cell>
          <cell r="AG39">
            <v>0</v>
          </cell>
          <cell r="AK39">
            <v>0</v>
          </cell>
          <cell r="DL39">
            <v>1</v>
          </cell>
          <cell r="DM39">
            <v>3</v>
          </cell>
          <cell r="DN39">
            <v>0</v>
          </cell>
          <cell r="DO39">
            <v>0</v>
          </cell>
          <cell r="DP39">
            <v>0</v>
          </cell>
          <cell r="DR39">
            <v>1</v>
          </cell>
        </row>
        <row r="40">
          <cell r="Y40">
            <v>0</v>
          </cell>
          <cell r="Z40">
            <v>1</v>
          </cell>
          <cell r="AA40">
            <v>1</v>
          </cell>
          <cell r="AD40">
            <v>1</v>
          </cell>
          <cell r="AE40">
            <v>0</v>
          </cell>
          <cell r="AG40">
            <v>0</v>
          </cell>
          <cell r="AK40">
            <v>0</v>
          </cell>
          <cell r="DL40">
            <v>1</v>
          </cell>
          <cell r="DM40">
            <v>3</v>
          </cell>
          <cell r="DN40">
            <v>0</v>
          </cell>
          <cell r="DO40">
            <v>0</v>
          </cell>
          <cell r="DP40">
            <v>0</v>
          </cell>
          <cell r="DR40">
            <v>1</v>
          </cell>
        </row>
        <row r="41">
          <cell r="Y41">
            <v>0</v>
          </cell>
          <cell r="Z41">
            <v>1</v>
          </cell>
          <cell r="AA41">
            <v>1</v>
          </cell>
          <cell r="AD41">
            <v>1</v>
          </cell>
          <cell r="AE41">
            <v>0</v>
          </cell>
          <cell r="AG41">
            <v>0</v>
          </cell>
          <cell r="AK41">
            <v>0</v>
          </cell>
          <cell r="DL41">
            <v>1</v>
          </cell>
          <cell r="DM41">
            <v>3</v>
          </cell>
          <cell r="DN41">
            <v>0</v>
          </cell>
          <cell r="DO41">
            <v>0</v>
          </cell>
          <cell r="DP41">
            <v>0</v>
          </cell>
          <cell r="DR41">
            <v>1</v>
          </cell>
        </row>
        <row r="42">
          <cell r="Y42">
            <v>0</v>
          </cell>
          <cell r="Z42">
            <v>1</v>
          </cell>
          <cell r="AA42">
            <v>1</v>
          </cell>
          <cell r="AD42">
            <v>1</v>
          </cell>
          <cell r="AE42">
            <v>0</v>
          </cell>
          <cell r="AG42">
            <v>0</v>
          </cell>
          <cell r="AK42">
            <v>0</v>
          </cell>
          <cell r="DL42">
            <v>1</v>
          </cell>
          <cell r="DM42">
            <v>3</v>
          </cell>
          <cell r="DN42">
            <v>0</v>
          </cell>
          <cell r="DO42">
            <v>0</v>
          </cell>
          <cell r="DP42">
            <v>0</v>
          </cell>
          <cell r="DR42">
            <v>1</v>
          </cell>
        </row>
        <row r="43">
          <cell r="Y43">
            <v>0</v>
          </cell>
          <cell r="Z43">
            <v>1</v>
          </cell>
          <cell r="AA43">
            <v>1</v>
          </cell>
          <cell r="AD43">
            <v>1</v>
          </cell>
          <cell r="AE43">
            <v>0</v>
          </cell>
          <cell r="AG43">
            <v>0</v>
          </cell>
          <cell r="AK43">
            <v>0</v>
          </cell>
          <cell r="DL43">
            <v>1</v>
          </cell>
          <cell r="DM43">
            <v>3</v>
          </cell>
          <cell r="DN43">
            <v>0</v>
          </cell>
          <cell r="DO43">
            <v>0</v>
          </cell>
          <cell r="DP43">
            <v>0</v>
          </cell>
          <cell r="DR43">
            <v>1</v>
          </cell>
        </row>
        <row r="44">
          <cell r="Y44">
            <v>0</v>
          </cell>
          <cell r="Z44">
            <v>1</v>
          </cell>
          <cell r="AA44">
            <v>1</v>
          </cell>
          <cell r="AD44">
            <v>1</v>
          </cell>
          <cell r="AE44">
            <v>0</v>
          </cell>
          <cell r="AG44">
            <v>0</v>
          </cell>
          <cell r="AK44">
            <v>0</v>
          </cell>
          <cell r="DL44">
            <v>1</v>
          </cell>
          <cell r="DM44">
            <v>3</v>
          </cell>
          <cell r="DN44">
            <v>0</v>
          </cell>
          <cell r="DO44">
            <v>0</v>
          </cell>
          <cell r="DP44">
            <v>0</v>
          </cell>
          <cell r="DR44">
            <v>1</v>
          </cell>
        </row>
        <row r="45">
          <cell r="Y45">
            <v>0</v>
          </cell>
          <cell r="Z45">
            <v>1</v>
          </cell>
          <cell r="AA45">
            <v>1</v>
          </cell>
          <cell r="AD45">
            <v>1</v>
          </cell>
          <cell r="AE45">
            <v>0</v>
          </cell>
          <cell r="AG45">
            <v>0</v>
          </cell>
          <cell r="AK45">
            <v>0</v>
          </cell>
          <cell r="DL45">
            <v>1</v>
          </cell>
          <cell r="DM45">
            <v>3</v>
          </cell>
          <cell r="DN45">
            <v>0</v>
          </cell>
          <cell r="DO45">
            <v>0</v>
          </cell>
          <cell r="DP45">
            <v>0</v>
          </cell>
          <cell r="DR45">
            <v>1</v>
          </cell>
        </row>
        <row r="46">
          <cell r="Y46">
            <v>0</v>
          </cell>
          <cell r="Z46">
            <v>1</v>
          </cell>
          <cell r="AA46">
            <v>1</v>
          </cell>
          <cell r="AD46">
            <v>1</v>
          </cell>
          <cell r="AE46">
            <v>0</v>
          </cell>
          <cell r="AG46">
            <v>0</v>
          </cell>
          <cell r="AK46">
            <v>0</v>
          </cell>
          <cell r="DL46">
            <v>1</v>
          </cell>
          <cell r="DM46">
            <v>3</v>
          </cell>
          <cell r="DN46">
            <v>0</v>
          </cell>
          <cell r="DO46">
            <v>0</v>
          </cell>
          <cell r="DP46">
            <v>0</v>
          </cell>
          <cell r="DR46">
            <v>1</v>
          </cell>
        </row>
        <row r="47">
          <cell r="Y47">
            <v>0</v>
          </cell>
          <cell r="Z47">
            <v>1</v>
          </cell>
          <cell r="AA47">
            <v>1</v>
          </cell>
          <cell r="AD47">
            <v>1</v>
          </cell>
          <cell r="AE47">
            <v>0</v>
          </cell>
          <cell r="AG47">
            <v>0</v>
          </cell>
          <cell r="AK47">
            <v>0</v>
          </cell>
          <cell r="DL47">
            <v>1</v>
          </cell>
          <cell r="DM47">
            <v>3</v>
          </cell>
          <cell r="DN47">
            <v>0</v>
          </cell>
          <cell r="DO47">
            <v>0</v>
          </cell>
          <cell r="DP47">
            <v>0</v>
          </cell>
          <cell r="DR47">
            <v>1</v>
          </cell>
        </row>
        <row r="48">
          <cell r="Y48">
            <v>0</v>
          </cell>
          <cell r="Z48">
            <v>1</v>
          </cell>
          <cell r="AA48">
            <v>1</v>
          </cell>
          <cell r="AD48">
            <v>1</v>
          </cell>
          <cell r="AE48">
            <v>0</v>
          </cell>
          <cell r="AG48">
            <v>0</v>
          </cell>
          <cell r="AK48">
            <v>0</v>
          </cell>
          <cell r="DL48">
            <v>1</v>
          </cell>
          <cell r="DM48">
            <v>3</v>
          </cell>
          <cell r="DN48">
            <v>0</v>
          </cell>
          <cell r="DO48">
            <v>0</v>
          </cell>
          <cell r="DP48">
            <v>0</v>
          </cell>
          <cell r="DR48">
            <v>1</v>
          </cell>
        </row>
        <row r="49">
          <cell r="Y49">
            <v>0</v>
          </cell>
          <cell r="Z49">
            <v>1</v>
          </cell>
          <cell r="AA49">
            <v>1</v>
          </cell>
          <cell r="AD49">
            <v>1</v>
          </cell>
          <cell r="AE49">
            <v>0</v>
          </cell>
          <cell r="AG49">
            <v>0</v>
          </cell>
          <cell r="AK49">
            <v>0</v>
          </cell>
          <cell r="DL49">
            <v>1</v>
          </cell>
          <cell r="DM49">
            <v>3</v>
          </cell>
          <cell r="DN49">
            <v>0</v>
          </cell>
          <cell r="DO49">
            <v>0</v>
          </cell>
          <cell r="DP49">
            <v>0</v>
          </cell>
          <cell r="DR49">
            <v>1</v>
          </cell>
        </row>
        <row r="50">
          <cell r="Z50" t="str">
            <v>_ПФ</v>
          </cell>
          <cell r="AA50" t="str">
            <v>_ПМехОпр</v>
          </cell>
          <cell r="AB50" t="str">
            <v>_Праз</v>
          </cell>
          <cell r="AC50" t="str">
            <v>_Пфас</v>
          </cell>
          <cell r="AD50" t="str">
            <v>_ПСверП</v>
          </cell>
          <cell r="AE50" t="str">
            <v>_ПНанВыр</v>
          </cell>
          <cell r="AF50" t="str">
            <v>_Ппер</v>
          </cell>
          <cell r="AG50" t="str">
            <v>_ПЗамСтр</v>
          </cell>
          <cell r="AH50" t="str">
            <v>_Плест</v>
          </cell>
          <cell r="AI50" t="str">
            <v>_ПЗамУЗ</v>
          </cell>
          <cell r="AJ50" t="str">
            <v>_ПИсКлаД</v>
          </cell>
          <cell r="AK50" t="str">
            <v>_Пстроп</v>
          </cell>
          <cell r="AL50" t="str">
            <v>_КШ</v>
          </cell>
          <cell r="AM50" t="str">
            <v>_Краз</v>
          </cell>
          <cell r="AN50" t="str">
            <v>_Кфас</v>
          </cell>
          <cell r="AO50" t="str">
            <v>_Кплан</v>
          </cell>
          <cell r="AP50" t="str">
            <v>_Кпер</v>
          </cell>
          <cell r="AQ50" t="str">
            <v>_КПСтроп</v>
          </cell>
          <cell r="AR50" t="str">
            <v>_Клест</v>
          </cell>
          <cell r="AS50" t="str">
            <v>_КВскУз</v>
          </cell>
          <cell r="AT50" t="str">
            <v>_Кстен</v>
          </cell>
          <cell r="AU50" t="str">
            <v>_КЭлСтр</v>
          </cell>
          <cell r="AV50" t="str">
            <v>_ПИВыезд</v>
          </cell>
          <cell r="AW50" t="str">
            <v>_ПИФунд</v>
          </cell>
          <cell r="AX50" t="str">
            <v>_ПИФас</v>
          </cell>
          <cell r="AY50" t="str">
            <v>_ПИПер</v>
          </cell>
          <cell r="AZ50" t="str">
            <v>_ПИЛест</v>
          </cell>
          <cell r="BA50" t="str">
            <v>_ПИСтроп</v>
          </cell>
          <cell r="BB50" t="str">
            <v>_ПИКровл</v>
          </cell>
          <cell r="BC50" t="str">
            <v>_ИмД</v>
          </cell>
          <cell r="BD50" t="str">
            <v>_ИКФ</v>
          </cell>
          <cell r="BE50" t="str">
            <v>_ИКС</v>
          </cell>
          <cell r="BF50" t="str">
            <v>_ИКПер</v>
          </cell>
          <cell r="BG50" t="str">
            <v>_ИКЛест</v>
          </cell>
          <cell r="BH50" t="str">
            <v>_ИКФерСтр</v>
          </cell>
          <cell r="BI50" t="str">
            <v>_КИФерСтр</v>
          </cell>
          <cell r="BJ50" t="str">
            <v>_ИККров</v>
          </cell>
          <cell r="CN50" t="str">
            <v>_колУЗ</v>
          </cell>
          <cell r="CO50" t="str">
            <v>_колПл</v>
          </cell>
          <cell r="CP50" t="str">
            <v>_колМШ</v>
          </cell>
          <cell r="CQ50" t="str">
            <v>_колОАрм</v>
          </cell>
          <cell r="CR50" t="str">
            <v>_КолОбсМет</v>
          </cell>
          <cell r="CS50" t="str">
            <v>_колОтрыв</v>
          </cell>
          <cell r="CT50" t="str">
            <v>_колОтОб</v>
          </cell>
          <cell r="CU50" t="str">
            <v>_колОтбМех</v>
          </cell>
          <cell r="CV50" t="str">
            <v>_КолОценк</v>
          </cell>
          <cell r="CW50" t="str">
            <v>_КолОбрШл</v>
          </cell>
          <cell r="CX50" t="str">
            <v>_КолСжат</v>
          </cell>
          <cell r="CY50" t="str">
            <v>_колРасСж</v>
          </cell>
          <cell r="CZ50" t="str">
            <v>_колСжЕстК</v>
          </cell>
          <cell r="DA50" t="str">
            <v>_КолПрочСт</v>
          </cell>
          <cell r="DB50" t="str">
            <v>_КолОпрдХИМСт</v>
          </cell>
          <cell r="DC50" t="str">
            <v>_УстанМая</v>
          </cell>
          <cell r="DD50" t="str">
            <v>_НаблМая</v>
          </cell>
          <cell r="DE50" t="str">
            <v>_КолЗонд</v>
          </cell>
          <cell r="DF50" t="str">
            <v>_Вырыв</v>
          </cell>
          <cell r="DG50" t="str">
            <v>_РазБрошюр</v>
          </cell>
          <cell r="DH50" t="str">
            <v>_КолФотог</v>
          </cell>
          <cell r="DI50" t="str">
            <v>_колВскр</v>
          </cell>
          <cell r="DJ50" t="str">
            <v>_МиклАнл</v>
          </cell>
          <cell r="DK50" t="str">
            <v>_ВырТруб</v>
          </cell>
        </row>
        <row r="51">
          <cell r="Z51" t="str">
            <v>1.1.</v>
          </cell>
          <cell r="AA51" t="str">
            <v>1.2.</v>
          </cell>
          <cell r="AB51" t="str">
            <v>2.1.1.</v>
          </cell>
          <cell r="AC51" t="str">
            <v>2.2.1.</v>
          </cell>
          <cell r="AD51" t="str">
            <v>3.1.</v>
          </cell>
          <cell r="AE51" t="str">
            <v>3.2.</v>
          </cell>
          <cell r="AF51" t="str">
            <v>4.1.</v>
          </cell>
          <cell r="AG51" t="str">
            <v>5.1.</v>
          </cell>
          <cell r="AH51" t="str">
            <v>6.1.</v>
          </cell>
          <cell r="AI51" t="str">
            <v>7.1.</v>
          </cell>
          <cell r="AJ51" t="str">
            <v>8.1.</v>
          </cell>
          <cell r="AK51" t="str">
            <v>9.1.</v>
          </cell>
          <cell r="AL51" t="str">
            <v>1.3.</v>
          </cell>
          <cell r="AM51" t="str">
            <v>2.1.2.</v>
          </cell>
          <cell r="AN51" t="str">
            <v>2.2.2.</v>
          </cell>
          <cell r="AO51" t="str">
            <v>3.3.</v>
          </cell>
          <cell r="AP51" t="str">
            <v>4.2.</v>
          </cell>
          <cell r="AQ51" t="str">
            <v>5.2.</v>
          </cell>
          <cell r="AR51" t="str">
            <v>6.2.</v>
          </cell>
          <cell r="AS51" t="str">
            <v>7.2.</v>
          </cell>
          <cell r="AT51" t="str">
            <v>8.2.</v>
          </cell>
          <cell r="AU51" t="str">
            <v>9.2.</v>
          </cell>
          <cell r="AV51" t="str">
            <v>1.1.</v>
          </cell>
          <cell r="AW51" t="str">
            <v>2.1.</v>
          </cell>
          <cell r="AX51" t="str">
            <v>3.1.</v>
          </cell>
          <cell r="AY51" t="str">
            <v>4.1.</v>
          </cell>
          <cell r="AZ51" t="str">
            <v>5.1.</v>
          </cell>
          <cell r="BA51" t="str">
            <v>6.1.</v>
          </cell>
          <cell r="BB51" t="str">
            <v>7.1.</v>
          </cell>
          <cell r="BC51" t="str">
            <v>1.2.</v>
          </cell>
          <cell r="BD51" t="str">
            <v>1.3.</v>
          </cell>
          <cell r="BE51" t="str">
            <v>2.2.</v>
          </cell>
          <cell r="BF51" t="str">
            <v>3.2.</v>
          </cell>
          <cell r="BG51" t="str">
            <v>4.2.</v>
          </cell>
          <cell r="BH51" t="str">
            <v>5.2.</v>
          </cell>
          <cell r="BI51" t="str">
            <v>6.2.</v>
          </cell>
          <cell r="BJ51" t="str">
            <v>7.2.</v>
          </cell>
        </row>
        <row r="52">
          <cell r="Z52">
            <v>0.03</v>
          </cell>
          <cell r="AA52">
            <v>1.0999999999999999E-2</v>
          </cell>
          <cell r="AB52">
            <v>0.1</v>
          </cell>
          <cell r="AC52">
            <v>5.8999999999999997E-2</v>
          </cell>
          <cell r="AD52">
            <v>0.02</v>
          </cell>
          <cell r="AE52">
            <v>1.0999999999999999E-2</v>
          </cell>
          <cell r="AF52">
            <v>0.16500000000000001</v>
          </cell>
          <cell r="AG52">
            <v>2.3E-2</v>
          </cell>
          <cell r="AH52">
            <v>4.2000000000000003E-2</v>
          </cell>
          <cell r="AI52">
            <v>5.7000000000000002E-2</v>
          </cell>
          <cell r="AJ52">
            <v>2.3E-2</v>
          </cell>
          <cell r="AK52">
            <v>2.8000000000000001E-2</v>
          </cell>
          <cell r="AL52">
            <v>0.02</v>
          </cell>
          <cell r="AM52">
            <v>8.8999999999999996E-2</v>
          </cell>
          <cell r="AN52">
            <v>0.05</v>
          </cell>
          <cell r="AO52">
            <v>0.02</v>
          </cell>
          <cell r="AP52">
            <v>0.104</v>
          </cell>
          <cell r="AQ52">
            <v>0.02</v>
          </cell>
          <cell r="AR52">
            <v>3.7999999999999999E-2</v>
          </cell>
          <cell r="AS52">
            <v>0.05</v>
          </cell>
          <cell r="AT52">
            <v>0.02</v>
          </cell>
          <cell r="AU52">
            <v>0.02</v>
          </cell>
          <cell r="AV52">
            <v>0.01</v>
          </cell>
          <cell r="AW52">
            <v>0.06</v>
          </cell>
          <cell r="AX52">
            <v>0.15</v>
          </cell>
          <cell r="AY52">
            <v>0.106</v>
          </cell>
          <cell r="AZ52">
            <v>0.05</v>
          </cell>
          <cell r="BA52">
            <v>0.04</v>
          </cell>
          <cell r="BB52">
            <v>0.02</v>
          </cell>
          <cell r="BC52">
            <v>0.01</v>
          </cell>
          <cell r="BD52">
            <v>0.01</v>
          </cell>
          <cell r="BE52">
            <v>3.5999999999999997E-2</v>
          </cell>
          <cell r="BF52">
            <v>0.14599999999999999</v>
          </cell>
          <cell r="BG52">
            <v>0.24</v>
          </cell>
          <cell r="BH52">
            <v>5.0999999999999997E-2</v>
          </cell>
          <cell r="BI52">
            <v>5.0999999999999997E-2</v>
          </cell>
          <cell r="BJ52">
            <v>0.02</v>
          </cell>
        </row>
        <row r="173">
          <cell r="F173" t="str">
            <v>Камера канала теплосети и участок непроходного канала (Позиция №1)</v>
          </cell>
          <cell r="G173">
            <v>0</v>
          </cell>
          <cell r="H173">
            <v>0</v>
          </cell>
          <cell r="I173">
            <v>1.75</v>
          </cell>
          <cell r="J173">
            <v>0</v>
          </cell>
          <cell r="K173">
            <v>28.88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F174" t="str">
            <v>Участок канала теплосети (Позиция №2)</v>
          </cell>
          <cell r="G174">
            <v>0</v>
          </cell>
          <cell r="H174">
            <v>0</v>
          </cell>
          <cell r="I174">
            <v>2.46</v>
          </cell>
          <cell r="J174">
            <v>0</v>
          </cell>
          <cell r="K174">
            <v>81.62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F175" t="str">
            <v>Участок канала теплосети (Позиция №3)</v>
          </cell>
          <cell r="G175">
            <v>0</v>
          </cell>
          <cell r="H175">
            <v>0</v>
          </cell>
          <cell r="I175">
            <v>3.09</v>
          </cell>
          <cell r="J175">
            <v>0</v>
          </cell>
          <cell r="K175">
            <v>219.33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F176" t="str">
            <v>Коллектор водостока (ИК 2.9)</v>
          </cell>
          <cell r="G176">
            <v>0</v>
          </cell>
          <cell r="H176">
            <v>0</v>
          </cell>
          <cell r="I176">
            <v>2.98</v>
          </cell>
          <cell r="J176">
            <v>0</v>
          </cell>
          <cell r="K176">
            <v>1361.74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</row>
        <row r="177">
          <cell r="F177" t="str">
            <v>Коллектор водостока (ИК 2.10) р</v>
          </cell>
          <cell r="G177">
            <v>0</v>
          </cell>
          <cell r="H177">
            <v>0</v>
          </cell>
          <cell r="I177">
            <v>2.1</v>
          </cell>
          <cell r="J177">
            <v>0</v>
          </cell>
          <cell r="K177">
            <v>766.08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F178" t="str">
            <v>Три трубы напорной канализации (ИК 2.11)</v>
          </cell>
          <cell r="G178">
            <v>0</v>
          </cell>
          <cell r="H178">
            <v>0</v>
          </cell>
          <cell r="I178">
            <v>1.4</v>
          </cell>
          <cell r="J178">
            <v>0</v>
          </cell>
          <cell r="K178">
            <v>378.5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</sheetData>
      <sheetData sheetId="1">
        <row r="7">
          <cell r="E7">
            <v>1.5</v>
          </cell>
        </row>
        <row r="8">
          <cell r="E8">
            <v>1.3</v>
          </cell>
        </row>
        <row r="9">
          <cell r="E9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90">
          <cell r="J90" t="str">
            <v>Перегонные тоннели</v>
          </cell>
        </row>
      </sheetData>
      <sheetData sheetId="46"/>
      <sheetData sheetId="47"/>
      <sheetData sheetId="48">
        <row r="2">
          <cell r="E2" t="str">
            <v xml:space="preserve"> ИК10 Теплосеть  сечением  1100х550 мм длина 78,72 м.</v>
          </cell>
        </row>
      </sheetData>
      <sheetData sheetId="49">
        <row r="2">
          <cell r="A2" t="str">
            <v xml:space="preserve"> 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92">
          <cell r="B92" t="str">
            <v>В. С. Ковалев</v>
          </cell>
        </row>
        <row r="93">
          <cell r="B93" t="str">
            <v>Н. Д. Дубовчук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Б. З. Левин</v>
          </cell>
        </row>
        <row r="103">
          <cell r="B103" t="str">
            <v>Н. И. Юнов</v>
          </cell>
        </row>
        <row r="104">
          <cell r="B104" t="str">
            <v>В. А. Захарчук</v>
          </cell>
        </row>
      </sheetData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РР"/>
      <sheetName val="Лист7"/>
      <sheetName val="св"/>
      <sheetName val="см1"/>
      <sheetName val="см 2"/>
      <sheetName val="Коэфициенты л."/>
      <sheetName val="Информационный л."/>
    </sheetNames>
    <sheetDataSet>
      <sheetData sheetId="0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"/>
      <sheetName val="свод ссэ"/>
      <sheetName val="см1"/>
      <sheetName val="см2"/>
      <sheetName val="см3"/>
      <sheetName val="прил к см3"/>
      <sheetName val="см4"/>
      <sheetName val="см5"/>
      <sheetName val="К"/>
    </sheetNames>
    <sheetDataSet>
      <sheetData sheetId="0">
        <row r="1">
          <cell r="A1" t="str">
            <v>Здание :41 км мкад  д.4с31</v>
          </cell>
          <cell r="B1">
            <v>170</v>
          </cell>
          <cell r="C1">
            <v>30</v>
          </cell>
          <cell r="D1">
            <v>5</v>
          </cell>
          <cell r="E1">
            <v>5100</v>
          </cell>
          <cell r="F1">
            <v>25500</v>
          </cell>
        </row>
        <row r="2">
          <cell r="A2" t="str">
            <v>Здание :41 км мкад  д.4с30</v>
          </cell>
          <cell r="B2">
            <v>170</v>
          </cell>
          <cell r="C2">
            <v>30</v>
          </cell>
          <cell r="D2">
            <v>5</v>
          </cell>
          <cell r="E2">
            <v>5100</v>
          </cell>
          <cell r="F2">
            <v>25500</v>
          </cell>
        </row>
        <row r="3">
          <cell r="A3" t="str">
            <v>Здание :мкад съезд д.41</v>
          </cell>
          <cell r="B3">
            <v>257</v>
          </cell>
          <cell r="C3">
            <v>15</v>
          </cell>
          <cell r="D3">
            <v>6</v>
          </cell>
          <cell r="E3">
            <v>3855</v>
          </cell>
          <cell r="F3">
            <v>23130</v>
          </cell>
        </row>
        <row r="4">
          <cell r="A4" t="str">
            <v>Здание :мкад 41 км д.11/4</v>
          </cell>
          <cell r="B4">
            <v>295</v>
          </cell>
          <cell r="C4">
            <v>30.5</v>
          </cell>
          <cell r="D4">
            <v>5</v>
          </cell>
          <cell r="E4">
            <v>8997.5</v>
          </cell>
          <cell r="F4">
            <v>44987.5</v>
          </cell>
        </row>
        <row r="5">
          <cell r="A5" t="str">
            <v>Здание :мкад 41 км д.4с14</v>
          </cell>
          <cell r="B5">
            <v>185</v>
          </cell>
          <cell r="C5">
            <v>30</v>
          </cell>
          <cell r="D5">
            <v>5</v>
          </cell>
          <cell r="E5">
            <v>5550</v>
          </cell>
          <cell r="F5">
            <v>27750</v>
          </cell>
        </row>
        <row r="6">
          <cell r="A6" t="str">
            <v>Здание :мкад 41 км д.4с13</v>
          </cell>
          <cell r="B6">
            <v>160</v>
          </cell>
          <cell r="C6">
            <v>23</v>
          </cell>
          <cell r="D6">
            <v>5</v>
          </cell>
          <cell r="E6">
            <v>3680</v>
          </cell>
          <cell r="F6">
            <v>18400</v>
          </cell>
        </row>
        <row r="7">
          <cell r="A7" t="str">
            <v>Здание :мкад 41 км д.4</v>
          </cell>
          <cell r="B7">
            <v>97</v>
          </cell>
          <cell r="C7">
            <v>13</v>
          </cell>
          <cell r="D7">
            <v>5</v>
          </cell>
          <cell r="E7">
            <v>1261</v>
          </cell>
          <cell r="F7">
            <v>6305</v>
          </cell>
        </row>
        <row r="8">
          <cell r="A8" t="str">
            <v>Здание :калужское шоссе д.4с1</v>
          </cell>
          <cell r="B8">
            <v>195</v>
          </cell>
          <cell r="C8">
            <v>43</v>
          </cell>
          <cell r="D8">
            <v>9</v>
          </cell>
          <cell r="E8">
            <v>8385</v>
          </cell>
          <cell r="F8">
            <v>75465</v>
          </cell>
        </row>
        <row r="9">
          <cell r="A9" t="str">
            <v>Здание :калужское шоссе д.4с3</v>
          </cell>
          <cell r="B9">
            <v>165</v>
          </cell>
          <cell r="C9">
            <v>15</v>
          </cell>
          <cell r="D9">
            <v>6</v>
          </cell>
          <cell r="E9">
            <v>2475</v>
          </cell>
          <cell r="F9">
            <v>14850</v>
          </cell>
        </row>
        <row r="10">
          <cell r="A10" t="str">
            <v>Здание :поселение мосрентген д.88</v>
          </cell>
          <cell r="B10">
            <v>268</v>
          </cell>
          <cell r="C10">
            <v>15</v>
          </cell>
          <cell r="D10">
            <v>8</v>
          </cell>
          <cell r="E10">
            <v>4020</v>
          </cell>
          <cell r="F10">
            <v>32160</v>
          </cell>
        </row>
        <row r="11">
          <cell r="A11" t="str">
            <v>Здание :калужское шоссе д.6к1</v>
          </cell>
          <cell r="B11">
            <v>33.5</v>
          </cell>
          <cell r="C11">
            <v>17.5</v>
          </cell>
          <cell r="D11">
            <v>3</v>
          </cell>
          <cell r="E11">
            <v>586.25</v>
          </cell>
          <cell r="F11">
            <v>1758.75</v>
          </cell>
        </row>
        <row r="12">
          <cell r="A12" t="str">
            <v xml:space="preserve">Здание :калужское шоссе 6д.к2 </v>
          </cell>
          <cell r="B12">
            <v>37</v>
          </cell>
          <cell r="C12">
            <v>18.5</v>
          </cell>
          <cell r="D12">
            <v>6</v>
          </cell>
          <cell r="E12">
            <v>684.5</v>
          </cell>
          <cell r="F12">
            <v>4107</v>
          </cell>
        </row>
        <row r="13">
          <cell r="A13" t="str">
            <v>Здание :калужское шоссе 1 км д.8б</v>
          </cell>
          <cell r="B13">
            <v>80</v>
          </cell>
          <cell r="C13">
            <v>19</v>
          </cell>
          <cell r="D13">
            <v>15</v>
          </cell>
          <cell r="E13">
            <v>1520</v>
          </cell>
          <cell r="F13">
            <v>22800</v>
          </cell>
        </row>
        <row r="14">
          <cell r="A14" t="str">
            <v>здание рядом с калужскм шоссе д.8б</v>
          </cell>
          <cell r="B14">
            <v>62</v>
          </cell>
          <cell r="C14">
            <v>62</v>
          </cell>
          <cell r="D14">
            <v>12</v>
          </cell>
          <cell r="E14">
            <v>3844</v>
          </cell>
          <cell r="F14">
            <v>46128</v>
          </cell>
        </row>
        <row r="15">
          <cell r="A15" t="str">
            <v>Здание :калужское шоссе д.8</v>
          </cell>
          <cell r="B15">
            <v>40</v>
          </cell>
          <cell r="C15">
            <v>18</v>
          </cell>
          <cell r="D15">
            <v>12</v>
          </cell>
          <cell r="E15">
            <v>720</v>
          </cell>
          <cell r="F15">
            <v>8640</v>
          </cell>
        </row>
        <row r="16">
          <cell r="A16" t="str">
            <v xml:space="preserve">здание рядос с калужским шоссе д.8 </v>
          </cell>
          <cell r="B16">
            <v>40</v>
          </cell>
          <cell r="C16">
            <v>18</v>
          </cell>
          <cell r="D16">
            <v>12</v>
          </cell>
          <cell r="E16">
            <v>720</v>
          </cell>
          <cell r="F16">
            <v>8640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16, 17, 18 АСУД1"/>
      <sheetName val="16, 17, 18и АСУД2"/>
      <sheetName val="16, 17, 18 АСУД3"/>
      <sheetName val="16, 17, 18 ТВ1"/>
      <sheetName val="16, 17, 18 ТВ2"/>
      <sheetName val="16, 17, 18 ДТ"/>
      <sheetName val="16, 17, 18 ТОИ"/>
    </sheetNames>
    <sheetDataSet>
      <sheetData sheetId="0">
        <row r="2">
          <cell r="B2" t="str">
            <v>1-го квартала 2019 года</v>
          </cell>
        </row>
        <row r="68">
          <cell r="B68" t="str">
            <v>Таблица 4.6</v>
          </cell>
        </row>
        <row r="69">
          <cell r="B69" t="str">
            <v>Восстановление ЭТСОД после окончания строительства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32-07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Calc"/>
      <sheetName val="Суточная"/>
      <sheetName val="Results"/>
      <sheetName val="IDates"/>
      <sheetName val="САРЕХ по БП 2006-2010"/>
      <sheetName val="rankout"/>
      <sheetName val="PipeLine"/>
      <sheetName val="Transneft"/>
      <sheetName val="Tornado"/>
      <sheetName val="ID Tornado"/>
      <sheetName val="График"/>
      <sheetName val="топография"/>
      <sheetName val="СС"/>
      <sheetName val="Summary"/>
      <sheetName val="САРЕХ_по_БП_2006-2010"/>
      <sheetName val="ID_Tornado"/>
      <sheetName val="вс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ы"/>
      <sheetName val="Исх Данные"/>
      <sheetName val="Ęđĺäčňű"/>
      <sheetName val="Edlacnu"/>
      <sheetName val="УФ-61"/>
      <sheetName val="Calc"/>
      <sheetName val="ID"/>
      <sheetName val="топография"/>
      <sheetName val="СС"/>
      <sheetName val="Суточная"/>
      <sheetName val="Лист1"/>
      <sheetName val="График"/>
      <sheetName val="Summary"/>
      <sheetName val="Обновление"/>
      <sheetName val="Цена"/>
      <sheetName val="Product"/>
      <sheetName val="СМЕТА проект"/>
      <sheetName val="С1_"/>
      <sheetName val="Хар_"/>
      <sheetName val="ADJ"/>
      <sheetName val="sapactivexlhiddensheet"/>
      <sheetName val="service costs by site"/>
      <sheetName val="вариант"/>
      <sheetName val="Смета"/>
      <sheetName val="ProjPlan"/>
      <sheetName val="RSOILBAL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Справочник"/>
      <sheetName val="Исх_Данные"/>
      <sheetName val="service_costs_by_site"/>
      <sheetName val="СМЕТА_проект"/>
      <sheetName val="Исх_Данные1"/>
      <sheetName val="СМЕТА_проект1"/>
      <sheetName val="service_costs_by_site1"/>
      <sheetName val="свод_2"/>
      <sheetName val="СметаСводная_Рыб"/>
      <sheetName val="См_1_наруж_водопровод"/>
      <sheetName val="СметаСводная_снег"/>
      <sheetName val="Ачинский НПЗ"/>
      <sheetName val="КП (2)"/>
      <sheetName val="OCK1"/>
      <sheetName val="изыскания 2"/>
      <sheetName val="КП к ГК"/>
      <sheetName val="Калплан ОИ2 Макм крестики"/>
      <sheetName val="эл.химз."/>
      <sheetName val="часы"/>
      <sheetName val="ПДР"/>
      <sheetName val="Norm"/>
      <sheetName val="в работу"/>
      <sheetName val="трансформация1"/>
      <sheetName val="топо"/>
      <sheetName val="Землеотвод"/>
      <sheetName val="Смета терзем"/>
      <sheetName val="свод (2)"/>
      <sheetName val="свод общ"/>
      <sheetName val="кп"/>
      <sheetName val="Данные для расчёта сметы"/>
      <sheetName val="см8"/>
      <sheetName val="Параметры"/>
      <sheetName val="КП_(2)"/>
      <sheetName val="изыскания_2"/>
      <sheetName val="КП_к_ГК"/>
      <sheetName val="Калплан_ОИ2_Макм_крестики"/>
      <sheetName val="эл_химз_"/>
      <sheetName val="в_работу"/>
      <sheetName val="Смета_терзем"/>
      <sheetName val="свод_(2)"/>
      <sheetName val="свод_общ"/>
      <sheetName val="Данные_для_расчёта_сметы"/>
      <sheetName val="Ачинский_НПЗ"/>
      <sheetName val="Дополнительные параметры"/>
      <sheetName val="EKDEB90"/>
      <sheetName val="Дополнительные_параметры"/>
      <sheetName val="список"/>
      <sheetName val="Journ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"/>
      <sheetName val="база"/>
      <sheetName val="Дороги"/>
      <sheetName val="Сети"/>
      <sheetName val="Площадки"/>
      <sheetName val="сп смета ПОД эксплуатация"/>
    </sheetNames>
    <sheetDataSet>
      <sheetData sheetId="0">
        <row r="1">
          <cell r="A1" t="str">
            <v xml:space="preserve"> </v>
          </cell>
          <cell r="D1" t="str">
            <v xml:space="preserve"> </v>
          </cell>
        </row>
        <row r="2">
          <cell r="A2" t="str">
            <v>1,1</v>
          </cell>
          <cell r="D2" t="str">
            <v>1-3 га</v>
          </cell>
        </row>
        <row r="3">
          <cell r="A3" t="str">
            <v>1,25</v>
          </cell>
          <cell r="D3" t="str">
            <v>более 3 га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1">
        <row r="1">
          <cell r="E1" t="str">
            <v xml:space="preserve"> </v>
          </cell>
        </row>
        <row r="2">
          <cell r="E2" t="str">
            <v>Моськин В.А.</v>
          </cell>
        </row>
        <row r="3">
          <cell r="E3" t="str">
            <v>Лысов А.Е.</v>
          </cell>
        </row>
        <row r="4">
          <cell r="E4" t="str">
            <v>Четыркина Г.В.</v>
          </cell>
        </row>
        <row r="5">
          <cell r="E5" t="str">
            <v>Шлячков Д.</v>
          </cell>
        </row>
        <row r="6">
          <cell r="E6" t="str">
            <v>Шувалов Д.Ю.</v>
          </cell>
        </row>
        <row r="7">
          <cell r="E7" t="str">
            <v>Сагаев Р.Б.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 cost"/>
      <sheetName val="Technical summary"/>
      <sheetName val="Wellsites technical summary"/>
      <sheetName val="Prodn facs technical summary"/>
      <sheetName val="Terminals technical summary"/>
      <sheetName val="Pipelines technical summary"/>
      <sheetName val="Profile (Oil)"/>
      <sheetName val="Profile (Gas)"/>
      <sheetName val="Opex summary"/>
      <sheetName val="Opex personnel (Prodn facs)"/>
      <sheetName val="Opex personnel (Term facs)"/>
      <sheetName val="Opex personnel (Pipelines)"/>
      <sheetName val="Opex maintenance (Facilities)"/>
      <sheetName val="Opex maintenance (Pipelines)"/>
      <sheetName val="Opex consumables"/>
      <sheetName val="Opex logistics"/>
      <sheetName val="Opex maintenance (Wells)"/>
      <sheetName val="Opex insurance"/>
      <sheetName val="Opex administration"/>
      <sheetName val="Opex tariffs paid"/>
      <sheetName val="Opex tariffs received"/>
      <sheetName val="Details"/>
      <sheetName val="Summary"/>
      <sheetName val="Scheduling chart"/>
      <sheetName val="Case Picture"/>
      <sheetName val="Wellsite group cost 1"/>
      <sheetName val="Wellsite Group 1"/>
      <sheetName val="Wellsite group input"/>
      <sheetName val="Wellsite group input (2)"/>
      <sheetName val="Drilling cost 1"/>
      <sheetName val="Drilling Operation 1"/>
      <sheetName val="Drilling summary"/>
      <sheetName val="Drilling input"/>
      <sheetName val="Production Facility 1"/>
      <sheetName val="Production facility summary"/>
      <sheetName val="Gas processing"/>
      <sheetName val="Oil processing 1"/>
      <sheetName val="Oil"/>
      <sheetName val="Pipeline input"/>
      <sheetName val="Pipeline input (2)"/>
      <sheetName val="Настр"/>
      <sheetName val="Счет-Фактура"/>
      <sheetName val="Кредиты"/>
      <sheetName val="Лист1"/>
      <sheetName val="Обновление"/>
      <sheetName val="Цена"/>
      <sheetName val="Product"/>
      <sheetName val="топография"/>
      <sheetName val="Факт внереал.расх"/>
      <sheetName val="План счетов"/>
      <sheetName val="Calculation"/>
      <sheetName val="покупка нпр"/>
      <sheetName val="янв"/>
      <sheetName val="См 1 наруж.водопровод"/>
      <sheetName val="график"/>
      <sheetName val="Cost_summary_cost"/>
      <sheetName val="Technical_summary"/>
      <sheetName val="Wellsites_technical_summary"/>
      <sheetName val="Prodn_facs_technical_summary"/>
      <sheetName val="Terminals_technical_summary"/>
      <sheetName val="Pipelines_technical_summary"/>
      <sheetName val="Profile_(Oil)"/>
      <sheetName val="Profile_(Gas)"/>
      <sheetName val="Opex_summary"/>
      <sheetName val="Opex_personnel_(Prodn_facs)"/>
      <sheetName val="Opex_personnel_(Term_facs)"/>
      <sheetName val="Opex_personnel_(Pipelines)"/>
      <sheetName val="Opex_maintenance_(Facilities)"/>
      <sheetName val="Opex_maintenance_(Pipelines)"/>
      <sheetName val="Opex_consumables"/>
      <sheetName val="Opex_logistics"/>
      <sheetName val="Opex_maintenance_(Wells)"/>
      <sheetName val="Opex_insurance"/>
      <sheetName val="Opex_administration"/>
      <sheetName val="Opex_tariffs_paid"/>
      <sheetName val="Opex_tariffs_received"/>
      <sheetName val="Scheduling_chart"/>
      <sheetName val="Case_Picture"/>
      <sheetName val="Wellsite_group_cost_1"/>
      <sheetName val="Wellsite_Group_1"/>
      <sheetName val="Wellsite_group_input"/>
      <sheetName val="Wellsite_group_input_(2)"/>
      <sheetName val="Drilling_cost_1"/>
      <sheetName val="Drilling_Operation_1"/>
      <sheetName val="Drilling_summary"/>
      <sheetName val="Drilling_input"/>
      <sheetName val="Production_Facility_1"/>
      <sheetName val="Production_facility_summary"/>
      <sheetName val="Gas_processing"/>
      <sheetName val="Oil_processing_1"/>
      <sheetName val="Pipeline_input"/>
      <sheetName val="Pipeline_input_(2)"/>
      <sheetName val="Факт_внереал_расх"/>
      <sheetName val="План_счетов"/>
      <sheetName val="покупка_нпр"/>
      <sheetName val="См_1_наруж_водопровод"/>
      <sheetName val="Cost_summary_cost1"/>
      <sheetName val="Technical_summary1"/>
      <sheetName val="Wellsites_technical_summary1"/>
      <sheetName val="Prodn_facs_technical_summary1"/>
      <sheetName val="Terminals_technical_summary1"/>
      <sheetName val="Pipelines_technical_summary1"/>
      <sheetName val="Profile_(Oil)1"/>
      <sheetName val="Profile_(Gas)1"/>
      <sheetName val="Opex_summary1"/>
      <sheetName val="Opex_personnel_(Prodn_facs)1"/>
      <sheetName val="Opex_personnel_(Term_facs)1"/>
      <sheetName val="Opex_personnel_(Pipelines)1"/>
      <sheetName val="Opex_maintenance_(Facilities)1"/>
      <sheetName val="Opex_maintenance_(Pipelines)1"/>
      <sheetName val="Opex_consumables1"/>
      <sheetName val="Opex_logistics1"/>
      <sheetName val="Opex_maintenance_(Wells)1"/>
      <sheetName val="Opex_insurance1"/>
      <sheetName val="Opex_administration1"/>
      <sheetName val="Opex_tariffs_paid1"/>
      <sheetName val="Opex_tariffs_received1"/>
      <sheetName val="Scheduling_chart1"/>
      <sheetName val="Case_Picture1"/>
      <sheetName val="Wellsite_group_cost_11"/>
      <sheetName val="Wellsite_Group_11"/>
      <sheetName val="Wellsite_group_input1"/>
      <sheetName val="Wellsite_group_input_(2)1"/>
      <sheetName val="Drilling_cost_11"/>
      <sheetName val="Drilling_Operation_11"/>
      <sheetName val="Drilling_summary1"/>
      <sheetName val="Drilling_input1"/>
      <sheetName val="Production_Facility_11"/>
      <sheetName val="Production_facility_summary1"/>
      <sheetName val="Gas_processing1"/>
      <sheetName val="Oil_processing_11"/>
      <sheetName val="Pipeline_input1"/>
      <sheetName val="Pipeline_input_(2)1"/>
      <sheetName val="Факт_внереал_расх1"/>
      <sheetName val="План_счетов1"/>
      <sheetName val="покупка_нпр1"/>
      <sheetName val="См_1_наруж_водопровод1"/>
      <sheetName val="sapactivexlhiddensheet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мета"/>
      <sheetName val="РП"/>
      <sheetName val="свод 2"/>
      <sheetName val="Табл38-7"/>
      <sheetName val="Шкаф"/>
      <sheetName val="Коэфф1."/>
      <sheetName val="Прайс лист"/>
      <sheetName val="Обновление"/>
      <sheetName val="Цена"/>
      <sheetName val="Product"/>
      <sheetName val="Данные для расчёта сметы"/>
      <sheetName val="График"/>
      <sheetName val="вариант"/>
      <sheetName val="Разработка проекта"/>
      <sheetName val="Лист1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пецификация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олигон - ИЭИ "/>
      <sheetName val="Ком"/>
      <sheetName val="ПД"/>
      <sheetName val="ПРОЦЕНТЫ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мета"/>
      <sheetName val="РП"/>
      <sheetName val="свод 2"/>
      <sheetName val="Табл38-7"/>
      <sheetName val="Шкаф"/>
      <sheetName val="Коэфф1."/>
      <sheetName val="Прайс лист"/>
      <sheetName val="Обновление"/>
      <sheetName val="Цена"/>
      <sheetName val="Product"/>
      <sheetName val="Данные для расчёта сметы"/>
      <sheetName val="График"/>
      <sheetName val="вариант"/>
      <sheetName val="Разработка проекта"/>
      <sheetName val="Лист1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пецификация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олигон - ИЭИ "/>
      <sheetName val="Ком"/>
      <sheetName val="ПД"/>
      <sheetName val="ПРОЦЕНТЫ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 _x0003__x000c__x0011__x0011_"/>
      <sheetName val="ФОТ для смет"/>
      <sheetName val="ЛС_РЕС"/>
      <sheetName val="_x0000__x0000_"/>
      <sheetName val="КБК ДПК"/>
      <sheetName val="ЕТС (ф)"/>
      <sheetName val="база"/>
      <sheetName val="3_гидромет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таблица_руко_x0019__x0015__x0009__x0003__x000c__x0011__x0011_"/>
      <sheetName val="Исх. данные"/>
      <sheetName val="Main list"/>
      <sheetName val="ПД-2.2"/>
      <sheetName val="6"/>
      <sheetName val="1.14"/>
      <sheetName val="1.7"/>
      <sheetName val="#ССЫЛКА"/>
      <sheetName val="Промер глуб"/>
      <sheetName val="СМИС"/>
      <sheetName val="Исх1"/>
      <sheetName val="SENSITIVITY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Расчет №1.1"/>
      <sheetName val="Расчет №2.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а_x0000_с_лист"/>
      <sheetName val="Сводный"/>
      <sheetName val="Имя"/>
      <sheetName val="Должности"/>
      <sheetName val="см 5 ОДД "/>
      <sheetName val="Смета _4ПР ЭХЗ"/>
      <sheetName val="РабПр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Индексы"/>
      <sheetName val="Акт-Смета_30"/>
      <sheetName val="W28"/>
      <sheetName val="таблица_руко_3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ЖД 3.1"/>
      <sheetName val="УСР"/>
      <sheetName val="Объемы"/>
      <sheetName val="СметаСводная п54"/>
      <sheetName val="СметаСводная пуш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Смета 2 эл.монтаж"/>
      <sheetName val="Смета 1 общестроит"/>
      <sheetName val="ДЦ"/>
      <sheetName val=" Оборудование  end"/>
      <sheetName val="автоматизация РД"/>
      <sheetName val="Восстановл_Лис礊め_x0005_"/>
      <sheetName val="Акт выполненных работ 46"/>
      <sheetName val="SMW_Служебная"/>
      <sheetName val="См_2 Шатурс сети  проект работы"/>
      <sheetName val="Ref"/>
      <sheetName val="выборка "/>
      <sheetName val="выборка раб"/>
      <sheetName val="7"/>
      <sheetName val="Прочее"/>
      <sheetName val="ЛЧ Р"/>
      <sheetName val="GLOBAL"/>
      <sheetName val="темп"/>
      <sheetName val="Форма 2.1"/>
      <sheetName val="СВ"/>
      <sheetName val="2.1"/>
      <sheetName val="ИНСТРУКЦИЯ"/>
      <sheetName val="СМ          "/>
      <sheetName val="таблица_руко       "/>
      <sheetName val="таблица_руко  _x0009_    "/>
      <sheetName val="исключ_ЭХЗ"/>
      <sheetName val="исключ_ЭХЗ1"/>
      <sheetName val="телемехан"/>
      <sheetName val="Настройки"/>
      <sheetName val="РС"/>
      <sheetName val="Пр2 Р. стоимости"/>
      <sheetName val="Прил 6.57"/>
      <sheetName val="Свод2006"/>
      <sheetName val="1 кв"/>
      <sheetName val="Производство электроэнергии"/>
      <sheetName val="Т11"/>
      <sheetName val="Т12"/>
      <sheetName val="Т7"/>
      <sheetName val="таблица_руко_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/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/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/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/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/>
      <sheetData sheetId="894"/>
      <sheetData sheetId="895"/>
      <sheetData sheetId="896"/>
      <sheetData sheetId="897">
        <row r="1">
          <cell r="B1">
            <v>0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 refreshError="1"/>
      <sheetData sheetId="1307">
        <row r="1">
          <cell r="B1">
            <v>0</v>
          </cell>
        </row>
      </sheetData>
      <sheetData sheetId="1308" refreshError="1"/>
      <sheetData sheetId="1309" refreshError="1"/>
      <sheetData sheetId="1310"/>
      <sheetData sheetId="1311"/>
      <sheetData sheetId="1312"/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1">
          <cell r="B1">
            <v>0</v>
          </cell>
        </row>
      </sheetData>
      <sheetData sheetId="1324" refreshError="1"/>
      <sheetData sheetId="1325">
        <row r="1">
          <cell r="B1">
            <v>0</v>
          </cell>
        </row>
      </sheetData>
      <sheetData sheetId="1326" refreshError="1"/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/>
      <sheetData sheetId="1550"/>
      <sheetData sheetId="1551"/>
      <sheetData sheetId="1552">
        <row r="1">
          <cell r="B1">
            <v>0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">
          <cell r="B1">
            <v>0</v>
          </cell>
        </row>
      </sheetData>
      <sheetData sheetId="1643"/>
      <sheetData sheetId="1644"/>
      <sheetData sheetId="1645">
        <row r="1">
          <cell r="B1">
            <v>0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">
          <cell r="B1">
            <v>0</v>
          </cell>
        </row>
      </sheetData>
      <sheetData sheetId="1656"/>
      <sheetData sheetId="1657"/>
      <sheetData sheetId="1658"/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/>
      <sheetData sheetId="1670"/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">
          <cell r="B1">
            <v>0</v>
          </cell>
        </row>
      </sheetData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/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/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/>
      <sheetData sheetId="1709"/>
      <sheetData sheetId="1710">
        <row r="1">
          <cell r="B1">
            <v>0</v>
          </cell>
        </row>
      </sheetData>
      <sheetData sheetId="1711"/>
      <sheetData sheetId="1712"/>
      <sheetData sheetId="1713"/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/>
      <sheetData sheetId="1724"/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/>
      <sheetData sheetId="1729"/>
      <sheetData sheetId="1730">
        <row r="1">
          <cell r="B1">
            <v>0</v>
          </cell>
        </row>
      </sheetData>
      <sheetData sheetId="1731"/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/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/>
      <sheetData sheetId="1748"/>
      <sheetData sheetId="1749">
        <row r="1">
          <cell r="B1">
            <v>0</v>
          </cell>
        </row>
      </sheetData>
      <sheetData sheetId="1750"/>
      <sheetData sheetId="1751">
        <row r="1">
          <cell r="B1">
            <v>0</v>
          </cell>
        </row>
      </sheetData>
      <sheetData sheetId="1752"/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/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>
        <row r="1">
          <cell r="B1">
            <v>0</v>
          </cell>
        </row>
      </sheetData>
      <sheetData sheetId="1798"/>
      <sheetData sheetId="1799"/>
      <sheetData sheetId="1800"/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>
        <row r="1">
          <cell r="B1">
            <v>0</v>
          </cell>
        </row>
      </sheetData>
      <sheetData sheetId="1806">
        <row r="1">
          <cell r="B1">
            <v>0</v>
          </cell>
        </row>
      </sheetData>
      <sheetData sheetId="1807">
        <row r="1">
          <cell r="B1">
            <v>0</v>
          </cell>
        </row>
      </sheetData>
      <sheetData sheetId="1808">
        <row r="1">
          <cell r="B1">
            <v>0</v>
          </cell>
        </row>
      </sheetData>
      <sheetData sheetId="1809">
        <row r="1">
          <cell r="B1">
            <v>0</v>
          </cell>
        </row>
      </sheetData>
      <sheetData sheetId="1810">
        <row r="1">
          <cell r="B1">
            <v>0</v>
          </cell>
        </row>
      </sheetData>
      <sheetData sheetId="1811"/>
      <sheetData sheetId="1812"/>
      <sheetData sheetId="1813"/>
      <sheetData sheetId="1814"/>
      <sheetData sheetId="1815"/>
      <sheetData sheetId="1816">
        <row r="1">
          <cell r="B1">
            <v>0</v>
          </cell>
        </row>
      </sheetData>
      <sheetData sheetId="1817"/>
      <sheetData sheetId="1818">
        <row r="1">
          <cell r="B1">
            <v>0</v>
          </cell>
        </row>
      </sheetData>
      <sheetData sheetId="1819">
        <row r="1">
          <cell r="B1">
            <v>0</v>
          </cell>
        </row>
      </sheetData>
      <sheetData sheetId="1820"/>
      <sheetData sheetId="1821"/>
      <sheetData sheetId="1822">
        <row r="1">
          <cell r="B1">
            <v>0</v>
          </cell>
        </row>
      </sheetData>
      <sheetData sheetId="1823"/>
      <sheetData sheetId="1824"/>
      <sheetData sheetId="1825"/>
      <sheetData sheetId="1826"/>
      <sheetData sheetId="1827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/>
      <sheetData sheetId="1858"/>
      <sheetData sheetId="1859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/>
      <sheetData sheetId="1893"/>
      <sheetData sheetId="1894" refreshError="1"/>
      <sheetData sheetId="1895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топография"/>
      <sheetName val="Summary"/>
      <sheetName val="sapactivexlhiddensheet"/>
      <sheetName val="Пример расчета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о"/>
      <sheetName val="было и стало"/>
      <sheetName val="по месторождениям"/>
      <sheetName val="форма 1"/>
      <sheetName val="форма 2"/>
      <sheetName val="графика"/>
      <sheetName val="осталось"/>
      <sheetName val="убрали"/>
      <sheetName val="форма 1+"/>
      <sheetName val="Destination"/>
      <sheetName val="ПДР ООО &quot;Юкос ФБЦ&quot;"/>
      <sheetName val="Ачинский НПЗ"/>
      <sheetName val="№5 СУБ Инж защ"/>
      <sheetName val="топография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итальные затраты"/>
      <sheetName val="2.2 "/>
      <sheetName val="Данные"/>
      <sheetName val="Добыча"/>
      <sheetName val="Операционные затраты"/>
      <sheetName val="Экономика"/>
      <sheetName val="Роснефть"/>
      <sheetName val="Графики"/>
      <sheetName val="Модуль расчёта"/>
      <sheetName val="Модуль расчёта - 2"/>
      <sheetName val="Выплаты Сонатрака"/>
      <sheetName val="Расчёт резервирования"/>
      <sheetName val="rankout"/>
      <sheetName val="топография"/>
      <sheetName val="начало"/>
      <sheetName val="Капитальные_затраты"/>
      <sheetName val="2_2_"/>
      <sheetName val="Операционные_затраты"/>
      <sheetName val="Модуль_расчёта"/>
      <sheetName val="Модуль_расчёта_-_2"/>
      <sheetName val="Выплаты_Сонатрака"/>
      <sheetName val="Расчёт_резервирова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x personnel (Term facs)"/>
      <sheetName val="Капитальные затраты"/>
      <sheetName val="Лист2"/>
      <sheetName val="Лист3"/>
      <sheetName val="Assumptions"/>
      <sheetName val="номера"/>
      <sheetName val="Calc"/>
      <sheetName val="Ачинский НПЗ"/>
      <sheetName val="2.2 "/>
      <sheetName val="топография"/>
      <sheetName val="Opex_personnel_(Term_facs)"/>
      <sheetName val="Капитальные_затраты"/>
      <sheetName val="Ачинский_НПЗ"/>
      <sheetName val="2_2_"/>
      <sheetName val="СмМашБур"/>
      <sheetName val="ОбмОбслЗемОд"/>
      <sheetName val="СмРучБур"/>
      <sheetName val="Ba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"/>
      <sheetName val="Opex personnel (Term facs)"/>
      <sheetName val="Лист1"/>
      <sheetName val="singapore-2000"/>
      <sheetName val="начало"/>
      <sheetName val="Капитальные затраты"/>
      <sheetName val="фундамен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ИД СМР"/>
      <sheetName val="ИД ПНР"/>
      <sheetName val="Акт выбора"/>
      <sheetName val="трансформация1"/>
      <sheetName val="Прибыль опл"/>
      <sheetName val="Main"/>
      <sheetName val="Хар_"/>
      <sheetName val="С1_"/>
      <sheetName val="Lucent"/>
      <sheetName val="Сводная смета + КП 4_ПИР АСТУЭ "/>
      <sheetName val="Лист2"/>
      <sheetName val="база"/>
      <sheetName val="Справочные данные"/>
      <sheetName val="РП"/>
      <sheetName val="Ханты"/>
      <sheetName val="Тобольск"/>
      <sheetName val="К"/>
      <sheetName val="техн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Тупик на Авиамот."/>
      <sheetName val="Авиамоторная"/>
      <sheetName val="Перегон Авиам.-Нижегор."/>
      <sheetName val="Нижегородская"/>
      <sheetName val="Перегон Нижегор.-Луховиц."/>
      <sheetName val="Луховицкая (Стахановская)"/>
      <sheetName val="Перегон Луховиц.-Ак.Скряб."/>
      <sheetName val="Ак.Скрябина (Окская)"/>
      <sheetName val="Перегон Ак.Скряб.-Ферган."/>
      <sheetName val="Ферганская"/>
      <sheetName val="Перегон Ферган.-Косино"/>
      <sheetName val="Косино"/>
      <sheetName val="Перегон Косино-Салтык."/>
      <sheetName val="Салтыковская"/>
      <sheetName val="Перегон Салтык.-Кос.Ухтом."/>
      <sheetName val="Косино-Ухтомская"/>
      <sheetName val="Перегон Кос.Ухтом.-Некрас."/>
      <sheetName val="Некрасовская"/>
      <sheetName val="Тупик на Некрасов."/>
      <sheetName val="Соед.ветка с  Калин.линией"/>
      <sheetName val="Соед.ветка с  Электродепо"/>
      <sheetName val="Соед.ветка с  ТК линией"/>
      <sheetName val="Электродепо"/>
      <sheetName val="Верхнее строение пу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начало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Calc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Basa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Капитальные затраты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out"/>
      <sheetName val="ID"/>
      <sheetName val="Calc"/>
      <sheetName val="Result"/>
      <sheetName val="Prod&amp;Sale"/>
      <sheetName val="CAPEX-OPEX"/>
      <sheetName val="CP-OP-v1"/>
      <sheetName val="CP-OP-v2"/>
      <sheetName val="CP-OP-v3"/>
      <sheetName val="Tornado"/>
      <sheetName val="ID-Tornado"/>
      <sheetName val="sensitivity"/>
      <sheetName val="map"/>
      <sheetName val="id-добыча"/>
      <sheetName val="sys"/>
      <sheetName val="Main"/>
      <sheetName val="Journals"/>
      <sheetName val="Курсы"/>
      <sheetName val="Opex personnel (Term facs)"/>
      <sheetName val="Лист1"/>
      <sheetName val="Смета"/>
      <sheetName val="Norm"/>
      <sheetName val="ПДР"/>
      <sheetName val="все"/>
      <sheetName val="Capacity"/>
      <sheetName val="Modes"/>
      <sheetName val="топография"/>
      <sheetName val="Lim"/>
      <sheetName val="Хар_"/>
      <sheetName val="С1_"/>
      <sheetName val="Пример расчета"/>
      <sheetName val="sapactivexlhiddensheet"/>
      <sheetName val="КП (2)"/>
      <sheetName val="СМЕТА проект"/>
      <sheetName val="топо"/>
      <sheetName val="Opex_personnel_(Term_facs)"/>
      <sheetName val="Пример_расчета"/>
      <sheetName val="КП_(2)"/>
      <sheetName val="СМЕТА_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ДЛ-цу пов. Матвеев"/>
      <sheetName val="КОЭФФИЦИЕНТЫ"/>
      <sheetName val="Сводная ведомость"/>
      <sheetName val="Шаблон сметы"/>
      <sheetName val="Музей ВС"/>
    </sheetNames>
    <sheetDataSet>
      <sheetData sheetId="0"/>
      <sheetData sheetId="1">
        <row r="1">
          <cell r="C1">
            <v>1104</v>
          </cell>
        </row>
      </sheetData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МПА П"/>
      <sheetName val="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">
          <cell r="I3">
            <v>3.13</v>
          </cell>
          <cell r="J3">
            <v>24.08</v>
          </cell>
        </row>
        <row r="4">
          <cell r="I4" t="str">
            <v xml:space="preserve"> - письмо Минрегиона России №28203-КК/08 от 26.07.2010г.</v>
          </cell>
        </row>
        <row r="9">
          <cell r="I9" t="str">
            <v>ООО "СилтумЭлектроПроект"</v>
          </cell>
        </row>
        <row r="11">
          <cell r="I11" t="str">
            <v>А.И. Глускин</v>
          </cell>
        </row>
        <row r="15">
          <cell r="I15">
            <v>2010</v>
          </cell>
        </row>
        <row r="23">
          <cell r="D23" t="str">
            <v>Сеть с наивысшим напряжением 330-500 кВ</v>
          </cell>
        </row>
        <row r="28">
          <cell r="E28">
            <v>40</v>
          </cell>
          <cell r="F28">
            <v>2</v>
          </cell>
          <cell r="G28">
            <v>41.6</v>
          </cell>
          <cell r="H28">
            <v>7.76</v>
          </cell>
          <cell r="I28">
            <v>0.38</v>
          </cell>
        </row>
        <row r="60">
          <cell r="C60">
            <v>4</v>
          </cell>
          <cell r="D60">
            <v>3</v>
          </cell>
          <cell r="E60">
            <v>4</v>
          </cell>
          <cell r="F60">
            <v>3</v>
          </cell>
          <cell r="G60">
            <v>4</v>
          </cell>
          <cell r="H60">
            <v>4</v>
          </cell>
          <cell r="I60">
            <v>4</v>
          </cell>
        </row>
        <row r="61">
          <cell r="C61">
            <v>2</v>
          </cell>
          <cell r="D61">
            <v>2</v>
          </cell>
          <cell r="E61">
            <v>2</v>
          </cell>
          <cell r="F61">
            <v>2</v>
          </cell>
          <cell r="G61">
            <v>2</v>
          </cell>
          <cell r="H61">
            <v>2</v>
          </cell>
          <cell r="I61">
            <v>2</v>
          </cell>
        </row>
        <row r="62">
          <cell r="C62">
            <v>6</v>
          </cell>
          <cell r="D62">
            <v>2</v>
          </cell>
          <cell r="E62">
            <v>6</v>
          </cell>
          <cell r="F62">
            <v>5</v>
          </cell>
          <cell r="G62">
            <v>6</v>
          </cell>
          <cell r="H62">
            <v>6</v>
          </cell>
        </row>
        <row r="63">
          <cell r="C63">
            <v>3</v>
          </cell>
          <cell r="D63">
            <v>2</v>
          </cell>
          <cell r="E63">
            <v>3</v>
          </cell>
          <cell r="F63">
            <v>3</v>
          </cell>
          <cell r="G63">
            <v>3</v>
          </cell>
          <cell r="H63">
            <v>3</v>
          </cell>
          <cell r="I63">
            <v>2</v>
          </cell>
        </row>
        <row r="64">
          <cell r="C64">
            <v>5</v>
          </cell>
          <cell r="D64">
            <v>3</v>
          </cell>
          <cell r="E64">
            <v>5</v>
          </cell>
          <cell r="F64">
            <v>7</v>
          </cell>
          <cell r="G64">
            <v>7</v>
          </cell>
          <cell r="H64">
            <v>7</v>
          </cell>
          <cell r="I64">
            <v>5</v>
          </cell>
        </row>
        <row r="65">
          <cell r="C65">
            <v>2</v>
          </cell>
          <cell r="D65">
            <v>1</v>
          </cell>
          <cell r="E65">
            <v>2</v>
          </cell>
          <cell r="F65">
            <v>2</v>
          </cell>
          <cell r="G65">
            <v>2</v>
          </cell>
          <cell r="H65">
            <v>2</v>
          </cell>
          <cell r="I65">
            <v>2</v>
          </cell>
        </row>
        <row r="66">
          <cell r="C66">
            <v>3</v>
          </cell>
          <cell r="D66">
            <v>2</v>
          </cell>
          <cell r="E66">
            <v>3</v>
          </cell>
          <cell r="F66">
            <v>3</v>
          </cell>
          <cell r="G66">
            <v>3</v>
          </cell>
          <cell r="H66">
            <v>3</v>
          </cell>
          <cell r="I66">
            <v>3</v>
          </cell>
        </row>
        <row r="71">
          <cell r="I71">
            <v>1.1000000000000001</v>
          </cell>
        </row>
        <row r="72">
          <cell r="I72">
            <v>1</v>
          </cell>
        </row>
        <row r="113">
          <cell r="D113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4">
          <cell r="F14">
            <v>133.76</v>
          </cell>
        </row>
        <row r="15">
          <cell r="F15">
            <v>133.76</v>
          </cell>
        </row>
        <row r="16">
          <cell r="F16">
            <v>418.66879999999998</v>
          </cell>
        </row>
      </sheetData>
      <sheetData sheetId="15" refreshError="1">
        <row r="25">
          <cell r="J25">
            <v>2.04</v>
          </cell>
          <cell r="K25">
            <v>51</v>
          </cell>
          <cell r="L25">
            <v>0.1</v>
          </cell>
          <cell r="P25">
            <v>5.61</v>
          </cell>
        </row>
        <row r="26">
          <cell r="J26">
            <v>1.24</v>
          </cell>
          <cell r="K26">
            <v>18.600000000000001</v>
          </cell>
          <cell r="L26">
            <v>0.1</v>
          </cell>
          <cell r="P26">
            <v>2.0460000000000003</v>
          </cell>
        </row>
        <row r="27">
          <cell r="J27">
            <v>1.83</v>
          </cell>
          <cell r="K27">
            <v>45.75</v>
          </cell>
          <cell r="L27">
            <v>0.1</v>
          </cell>
          <cell r="P27">
            <v>5.0325000000000006</v>
          </cell>
        </row>
        <row r="28">
          <cell r="J28">
            <v>4.38</v>
          </cell>
          <cell r="K28">
            <v>109.5</v>
          </cell>
          <cell r="L28">
            <v>0.1</v>
          </cell>
          <cell r="P28">
            <v>12.045000000000002</v>
          </cell>
        </row>
        <row r="29">
          <cell r="J29">
            <v>4.92</v>
          </cell>
          <cell r="K29">
            <v>132.84</v>
          </cell>
          <cell r="L29">
            <v>0</v>
          </cell>
          <cell r="P29">
            <v>0</v>
          </cell>
        </row>
        <row r="30">
          <cell r="J30">
            <v>6</v>
          </cell>
          <cell r="K30">
            <v>162</v>
          </cell>
          <cell r="L30">
            <v>0</v>
          </cell>
          <cell r="P30">
            <v>0</v>
          </cell>
        </row>
        <row r="31">
          <cell r="P31">
            <v>24.733500000000003</v>
          </cell>
        </row>
        <row r="32">
          <cell r="P32">
            <v>595.58267999999998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смета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(1)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мета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ПДР ООО &quot;Юкос ФБЦ&quot;"/>
      <sheetName val="Курсы"/>
      <sheetName val="топография"/>
      <sheetName val="Journals"/>
    </sheetNames>
    <sheetDataSet>
      <sheetData sheetId="0">
        <row r="2">
          <cell r="B2" t="str">
            <v>Управление_в_целом</v>
          </cell>
        </row>
        <row r="3">
          <cell r="B3" t="str">
            <v>ОРМФ</v>
          </cell>
        </row>
        <row r="4">
          <cell r="B4" t="str">
            <v>ОТиКРС</v>
          </cell>
        </row>
        <row r="5">
          <cell r="B5" t="str">
            <v>ПТО</v>
          </cell>
        </row>
        <row r="6">
          <cell r="B6" t="str">
            <v>ООБР</v>
          </cell>
        </row>
        <row r="7">
          <cell r="B7" t="str">
            <v>ОНЭ</v>
          </cell>
        </row>
        <row r="8">
          <cell r="B8" t="str">
            <v>ОТ</v>
          </cell>
        </row>
        <row r="9">
          <cell r="B9" t="str">
            <v>ОЭ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"/>
      <sheetName val="Control"/>
      <sheetName val="ct"/>
      <sheetName val="Запасы"/>
      <sheetName val="Газ"/>
      <sheetName val="BM"/>
      <sheetName val="Multiples"/>
      <sheetName val="DS_CapEx"/>
      <sheetName val="CapEx2005"/>
      <sheetName val="Volumes"/>
      <sheetName val="macro"/>
      <sheetName val="FB"/>
      <sheetName val="a"/>
      <sheetName val="ЮДК"/>
      <sheetName val="JV"/>
      <sheetName val="Проекты"/>
      <sheetName val="RU"/>
      <sheetName val="RUS"/>
      <sheetName val="YukDDA"/>
      <sheetName val="Sheet1"/>
      <sheetName val="ВНРЮЗ27"/>
      <sheetName val="ВНР ЮЗ32"/>
      <sheetName val="BBDDA"/>
      <sheetName val="DB_prj"/>
      <sheetName val="CONSOLIDATION"/>
      <sheetName val="ВанNew"/>
      <sheetName val="r0"/>
      <sheetName val="С3вен_"/>
      <sheetName val="С4ЗШ_"/>
      <sheetName val="С5КВ_"/>
      <sheetName val="С5ВШ_"/>
      <sheetName val="Кам_"/>
      <sheetName val="Ван_"/>
      <sheetName val="ТП_"/>
      <sheetName val="ТА_"/>
      <sheetName val="Кур_"/>
      <sheetName val="Вер_"/>
      <sheetName val="С1_"/>
      <sheetName val="Тур_"/>
      <sheetName val="Хар_"/>
      <sheetName val="r00"/>
      <sheetName val="Кур"/>
      <sheetName val="КНПЗ"/>
      <sheetName val="ТНПЗ"/>
      <sheetName val="Кмч60"/>
      <sheetName val="Адай"/>
      <sheetName val="Адай (2)"/>
      <sheetName val="С5КВ"/>
      <sheetName val="С1"/>
      <sheetName val="Хар"/>
      <sheetName val="ТА"/>
      <sheetName val="Ван"/>
      <sheetName val="ННФ200"/>
      <sheetName val="Тр250"/>
      <sheetName val="Тит250"/>
      <sheetName val="Ван noic"/>
      <sheetName val="Ван27"/>
      <sheetName val="К"/>
      <sheetName val="Т"/>
      <sheetName val="_0_"/>
      <sheetName val="Логистика"/>
      <sheetName val="BB0"/>
      <sheetName val="Ю"/>
      <sheetName val="Пур"/>
      <sheetName val="Сел"/>
      <sheetName val="Сах"/>
      <sheetName val="СН"/>
      <sheetName val="Кр"/>
      <sheetName val="Гр"/>
      <sheetName val="Ств"/>
      <sheetName val="Дн"/>
      <sheetName val="Днг"/>
      <sheetName val="BB00"/>
      <sheetName val="СН-РД-10"/>
      <sheetName val="СН10"/>
      <sheetName val="С3"/>
      <sheetName val="Лод"/>
      <sheetName val="Sheet3"/>
      <sheetName val="Ю-РД"/>
      <sheetName val="Пур-РД"/>
      <sheetName val="Сел-РД"/>
      <sheetName val="Сах-РД"/>
      <sheetName val="СН-РД"/>
      <sheetName val="Кр-РД"/>
      <sheetName val="Гр-РД"/>
      <sheetName val="ДН-РД"/>
      <sheetName val="ДНГ-РД"/>
      <sheetName val="ЦХ"/>
      <sheetName val="BRN_BS"/>
      <sheetName val="BS"/>
      <sheetName val="PL"/>
      <sheetName val="CF"/>
      <sheetName val="Расчет ППР"/>
      <sheetName val="Tutorial"/>
      <sheetName val="Lim"/>
      <sheetName val="Main"/>
      <sheetName val="ПДР ООО &quot;Юкос ФБЦ&quot;"/>
      <sheetName val="Смета"/>
      <sheetName val="топография"/>
      <sheetName val="ID"/>
      <sheetName val="Nodes"/>
      <sheetName val="Periods"/>
      <sheetName val="Курсы"/>
      <sheetName val="Лист1"/>
      <sheetName val="ПДР"/>
      <sheetName val="ВНР_ЮЗ32"/>
      <sheetName val="Адай_(2)"/>
      <sheetName val="Ван_noic"/>
      <sheetName val="Расчет_ППР"/>
      <sheetName val="ПДР_ООО_&quot;Юкос_ФБЦ&quo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ец 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Хар_"/>
      <sheetName val="С1_"/>
      <sheetName val="ID"/>
      <sheetName val="Lim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стат.пар"/>
      <sheetName val="Пример расчета"/>
      <sheetName val="OCK1"/>
      <sheetName val="БИ-2-18-П"/>
      <sheetName val="БИ-2-19-П"/>
      <sheetName val="БИ-2-7-П"/>
      <sheetName val="БИ-2-9-П"/>
      <sheetName val="БИ-2-14-П"/>
      <sheetName val="БИ-2-16-П"/>
      <sheetName val="Destination"/>
      <sheetName val="Смета"/>
      <sheetName val="топография"/>
      <sheetName val="Курсы$"/>
      <sheetName val="Summary"/>
      <sheetName val="1,3 новая"/>
      <sheetName val="Анкета"/>
      <sheetName val="Лист1"/>
      <sheetName val="13.1"/>
      <sheetName val="пятилетка"/>
      <sheetName val="мониторинг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Лист3"/>
      <sheetName val="list"/>
      <sheetName val="ПДР ООО &quot;Юкос ФБЦ&quot;"/>
      <sheetName val="сл_6"/>
      <sheetName val="Диапазоны"/>
      <sheetName val="REESTR"/>
      <sheetName val="Справочники"/>
      <sheetName val="#REF"/>
      <sheetName val="анализ кт"/>
      <sheetName val="ц_1991"/>
      <sheetName val="ст ГТМ"/>
      <sheetName val="ЗП"/>
      <sheetName val="Остановки"/>
      <sheetName val="Основная таблица"/>
      <sheetName val="All_new_2004_G"/>
      <sheetName val="Гр5(о)"/>
      <sheetName val="3.3.31."/>
      <sheetName val="Итог"/>
      <sheetName val="6.2.1 Пр. произв. услуги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Справка I кв."/>
      <sheetName val="см8"/>
      <sheetName val="Курсы"/>
      <sheetName val="Справочник"/>
      <sheetName val="свод 2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УП _2004"/>
      <sheetName val="Шкаф"/>
      <sheetName val="Коэфф1."/>
      <sheetName val="трансформация1"/>
      <sheetName val="breakdown"/>
      <sheetName val="исходные данные"/>
      <sheetName val="расчетные таблицы"/>
      <sheetName val="база"/>
      <sheetName val="Коэффициенты"/>
      <sheetName val="СмМашБур"/>
      <sheetName val="ОбмОбслЗемОд"/>
      <sheetName val="СмРучБур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трЗапасов_(2)"/>
      <sheetName val="стат_пар"/>
      <sheetName val="Пример_расчета"/>
      <sheetName val="1,3_новая"/>
      <sheetName val="13_1"/>
      <sheetName val="1_411_1"/>
      <sheetName val="Смета_доходов"/>
      <sheetName val="1_401_2"/>
      <sheetName val="Ачинский_НПЗ"/>
      <sheetName val="Данные_для_расчёта_сметы"/>
      <sheetName val="ПДР_ООО_&quot;Юкос_ФБЦ&quot;"/>
      <sheetName val="анализ_кт"/>
      <sheetName val="ст_ГТМ"/>
      <sheetName val="Основная_таблица"/>
      <sheetName val="3_3_31_"/>
      <sheetName val="6_2_1_Пр__произв__услуги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"/>
      <sheetName val="См_1_наруж_водопровод"/>
      <sheetName val="Справка_I_кв_"/>
      <sheetName val="свод_2"/>
      <sheetName val="База_Геофизика"/>
      <sheetName val="База_Геодезия"/>
      <sheetName val="База_Геология"/>
      <sheetName val="База_Гидро"/>
      <sheetName val="Сводная_смета"/>
      <sheetName val="УП__2004"/>
      <sheetName val="Коэфф1_"/>
      <sheetName val="исходные_данные"/>
      <sheetName val="расчетные_таблиц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Коэф"/>
      <sheetName val="топо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№5 СУБ Инж защ"/>
      <sheetName val="ВКЕ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Сводная"/>
      <sheetName val="Параметры"/>
      <sheetName val="Списки"/>
      <sheetName val="МБП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УКП"/>
      <sheetName val="Panduit"/>
      <sheetName val="начало"/>
      <sheetName val="Кредиты"/>
      <sheetName val="Ком  предл по Сероочистке Алато"/>
      <sheetName val="к.84-к.83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Коэф"/>
      <sheetName val="топо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№5 СУБ Инж защ"/>
      <sheetName val="ВКЕ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Сводная"/>
      <sheetName val="Параметры"/>
      <sheetName val="Списки"/>
      <sheetName val="МБП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УКП"/>
      <sheetName val="Panduit"/>
      <sheetName val="начало"/>
      <sheetName val="Кредиты"/>
      <sheetName val="Ком  предл по Сероочистке Алато"/>
      <sheetName val="к.84-к.83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sapactivexlhiddensheet"/>
      <sheetName val="Пример расчета"/>
      <sheetName val="lim"/>
      <sheetName val="OCK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Хар_"/>
      <sheetName val="С1_"/>
      <sheetName val="стат.пар"/>
      <sheetName val="Пример расчета"/>
      <sheetName val="OCK1"/>
      <sheetName val="Base"/>
      <sheetName val="топография"/>
      <sheetName val="БИ-2-18-П"/>
      <sheetName val="БИ-2-19-П"/>
      <sheetName val="БИ-2-7-П"/>
      <sheetName val="БИ-2-9-П"/>
      <sheetName val="БИ-2-14-П"/>
      <sheetName val="БИ-2-16-П"/>
      <sheetName val="13.1"/>
      <sheetName val="Шкаф"/>
      <sheetName val="Коэфф1."/>
      <sheetName val="Прайс лист"/>
      <sheetName val="СМЕТА проект"/>
      <sheetName val="в работу"/>
      <sheetName val="уп _2004"/>
      <sheetName val="ИД"/>
      <sheetName val="счет-фактура"/>
      <sheetName val="Summary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трЗапасов_(2)"/>
      <sheetName val="стат_пар"/>
      <sheetName val="Пример_расчета"/>
      <sheetName val="13_1"/>
      <sheetName val="Коэфф1_"/>
      <sheetName val="Прайс_лист"/>
      <sheetName val="СМЕТА_проект"/>
      <sheetName val="в_работу"/>
      <sheetName val="уп__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N39" t="str">
            <v>X</v>
          </cell>
          <cell r="U39" t="str">
            <v>X</v>
          </cell>
          <cell r="AH39" t="str">
            <v>X</v>
          </cell>
          <cell r="AI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  <sheetName val="Base"/>
    </sheetNames>
    <sheetDataSet>
      <sheetData sheetId="0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ример расчета"/>
      <sheetName val="Base"/>
    </sheetNames>
    <sheetDataSet>
      <sheetData sheetId="0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топография"/>
      <sheetName val="Setup"/>
      <sheetName val="Пример расчета"/>
      <sheetName val="OCK1"/>
      <sheetName val="свод 2"/>
      <sheetName val="ид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ример_расчета"/>
      <sheetName val="свод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Текущие показатели"/>
      <sheetName val="Panduit"/>
      <sheetName val="БД"/>
      <sheetName val="Выборка Заказчик"/>
      <sheetName val="Хаттон 90.90 Femco"/>
      <sheetName val="Коэффициенты"/>
      <sheetName val="база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Коэффициенты"/>
      <sheetName val="Дороги"/>
      <sheetName val="Сети, площ. строит"/>
      <sheetName val="Площадки эксп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"/>
      <sheetName val="СМЕТА проект"/>
      <sheetName val="топография"/>
      <sheetName val="sapactivexlhiddensheet"/>
      <sheetName val="13.1"/>
      <sheetName val="база"/>
      <sheetName val="base"/>
      <sheetName val="СМЕТА_проект"/>
      <sheetName val="13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 опл"/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МашБур"/>
      <sheetName val="ОбмОбслЗемОд"/>
      <sheetName val="СмРучБур"/>
      <sheetName val="ДанныеГлав"/>
      <sheetName val="КалендПлан"/>
      <sheetName val="СводнСм"/>
      <sheetName val="СводнСм ГАП"/>
      <sheetName val="СмШурф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>
        <row r="39">
          <cell r="K3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П _2004"/>
      <sheetName val="Аренда бур_трубы"/>
      <sheetName val="анализ 2003_2004исполнение МТО"/>
      <sheetName val="пятилетка"/>
      <sheetName val="мониторинг"/>
      <sheetName val="Прибыль опл"/>
      <sheetName val="СМЕТА проект"/>
      <sheetName val="Шкаф"/>
      <sheetName val="Коэфф1."/>
      <sheetName val="Прайс лист"/>
      <sheetName val="Смета"/>
      <sheetName val="топография"/>
      <sheetName val="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свод"/>
      <sheetName val="Смета 1свод"/>
      <sheetName val="см8"/>
      <sheetName val="топография"/>
      <sheetName val="93-110"/>
      <sheetName val="sapactivexlhiddensheet"/>
      <sheetName val="кп ГК"/>
      <sheetName val="к.84-к.83"/>
      <sheetName val="свод 2"/>
      <sheetName val="Прибыль опл"/>
      <sheetName val="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РабПр"/>
      <sheetName val="Product"/>
      <sheetName val="Цена"/>
      <sheetName val="Обновление"/>
      <sheetName val="Лист1"/>
      <sheetName val="информация"/>
      <sheetName val="Зап-3- СЦБ"/>
      <sheetName val="Инженерно-геологическая смета"/>
      <sheetName val="ПЭО"/>
      <sheetName val="топо"/>
      <sheetName val="Параметры"/>
      <sheetName val="трансформация1"/>
      <sheetName val="breakdown"/>
      <sheetName val="СС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свод"/>
      <sheetName val="Смета 1свод"/>
      <sheetName val="см8"/>
      <sheetName val="топография"/>
      <sheetName val="93-110"/>
      <sheetName val="sapactivexlhiddensheet"/>
      <sheetName val="кп ГК"/>
      <sheetName val="к.84-к.83"/>
      <sheetName val="свод 2"/>
      <sheetName val="Прибыль опл"/>
      <sheetName val="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РабПр"/>
      <sheetName val="Product"/>
      <sheetName val="Цена"/>
      <sheetName val="Обновление"/>
      <sheetName val="Лист1"/>
      <sheetName val="информация"/>
      <sheetName val="Зап-3- СЦБ"/>
      <sheetName val="Инженерно-геологическая смета"/>
      <sheetName val="ПЭО"/>
      <sheetName val="топо"/>
      <sheetName val="Параметры"/>
      <sheetName val="трансформация1"/>
      <sheetName val="breakdown"/>
      <sheetName val="СС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ормальный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Пр. БС-11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Base"/>
    </sheetNames>
    <sheetDataSet>
      <sheetData sheetId="0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см8"/>
      <sheetName val="топография"/>
      <sheetName val="Данные для расчёта сметы"/>
      <sheetName val="СметаСводная"/>
      <sheetName val="свод 2"/>
      <sheetName val="Материалы"/>
      <sheetName val="Упр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к.84-к.83"/>
      <sheetName val="Пример расчета"/>
      <sheetName val="Шкаф"/>
      <sheetName val="Прайс лист"/>
      <sheetName val="трансформация1"/>
      <sheetName val="breakdown"/>
      <sheetName val="Calc"/>
      <sheetName val="Кл-р SysTel"/>
      <sheetName val="См 1 наруж.водопровод"/>
      <sheetName val="СПРПФ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Ачинский НПЗ"/>
      <sheetName val="Коэф_КВ"/>
      <sheetName val="6_52-свод"/>
      <sheetName val="Об-15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шаблон"/>
      <sheetName val="РС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см8"/>
      <sheetName val="топография"/>
      <sheetName val="Данные для расчёта сметы"/>
      <sheetName val="СметаСводная"/>
      <sheetName val="свод 2"/>
      <sheetName val="Материалы"/>
      <sheetName val="Упр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к.84-к.83"/>
      <sheetName val="Пример расчета"/>
      <sheetName val="Шкаф"/>
      <sheetName val="Прайс лист"/>
      <sheetName val="трансформация1"/>
      <sheetName val="breakdown"/>
      <sheetName val="Calc"/>
      <sheetName val="Кл-р SysTel"/>
      <sheetName val="См 1 наруж.водопровод"/>
      <sheetName val="СПРПФ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Ачинский НПЗ"/>
      <sheetName val="Коэф_КВ"/>
      <sheetName val="6_52-свод"/>
      <sheetName val="Об-15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шаблон"/>
      <sheetName val="РС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Имя"/>
      <sheetName val="Должности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С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Акт-Смета_30"/>
      <sheetName val="Смета 2 эл.монтаж"/>
      <sheetName val="Смета 1 общестроит"/>
      <sheetName val="Пра"/>
      <sheetName val="ПС 110 кВ (доп)"/>
      <sheetName val="3 Сл.-структура затрат"/>
      <sheetName val="W28"/>
      <sheetName val="Ref"/>
      <sheetName val="лч_и_кам"/>
      <sheetName val="Исх. данные"/>
      <sheetName val="Исх1"/>
      <sheetName val="Промер глуб"/>
      <sheetName val="Свод2006"/>
      <sheetName val="1 кв"/>
      <sheetName val="ГАЗ_камаз"/>
      <sheetName val="const"/>
      <sheetName val="расчеты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Д-2.1"/>
      <sheetName val="GLOBAL"/>
      <sheetName val="Прочее"/>
      <sheetName val="Форма 2.1"/>
      <sheetName val="ИНСТРУКЦИЯ"/>
      <sheetName val="темп"/>
      <sheetName val="ЛЧ Р"/>
      <sheetName val="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>
        <row r="1">
          <cell r="B1">
            <v>0</v>
          </cell>
        </row>
      </sheetData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/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>
        <row r="1">
          <cell r="B1">
            <v>0</v>
          </cell>
        </row>
      </sheetData>
      <sheetData sheetId="975"/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 refreshError="1"/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>
        <row r="1">
          <cell r="B1">
            <v>0</v>
          </cell>
        </row>
      </sheetData>
      <sheetData sheetId="1186"/>
      <sheetData sheetId="1187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ПС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ра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ЕТС (ф)"/>
      <sheetName val="PO_Data"/>
      <sheetName val="Раб_АУ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Исх. данные"/>
      <sheetName val="См_2 Шатурс сети  проект работы"/>
      <sheetName val="W28"/>
      <sheetName val="Ref"/>
      <sheetName val="выборка "/>
      <sheetName val="выборка раб"/>
      <sheetName val="Исх1"/>
      <sheetName val="Промер глуб"/>
      <sheetName val="Расчет №1.1"/>
      <sheetName val="Расчет №2.1"/>
      <sheetName val="ПД-2.1"/>
      <sheetName val="Смета 7"/>
      <sheetName val="Бл_электр_"/>
      <sheetName val="см 5 ОДД "/>
      <sheetName val="Коэффициенты"/>
      <sheetName val="Акт-Смета_30"/>
      <sheetName val="Смета 2 эл.монтаж"/>
      <sheetName val="Смета 1 общестроит"/>
      <sheetName val="РабПр"/>
      <sheetName val="Восстановл_Лис礊め_x0005_"/>
      <sheetName val="Смета _4ПР ЭХЗ"/>
      <sheetName val="ЖД 3.1"/>
      <sheetName val="УСР"/>
      <sheetName val="Объемы"/>
      <sheetName val="Акт выполненных работ 46"/>
      <sheetName val="SMW_Служебная"/>
      <sheetName val="лч_и_кам"/>
      <sheetName val="Прочее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Настройки"/>
      <sheetName val="Хаттон_90_礊め_x0005_"/>
      <sheetName val="Макро"/>
      <sheetName val="Ф"/>
      <sheetName val="К.С.М."/>
      <sheetName val="Выборка Заказчик"/>
      <sheetName val="См1СИД"/>
      <sheetName val="См2Мост"/>
      <sheetName val="Хаттон_90_礊め_x0005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B1">
            <v>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/>
      <sheetData sheetId="919">
        <row r="1">
          <cell r="B1">
            <v>0</v>
          </cell>
        </row>
      </sheetData>
      <sheetData sheetId="920"/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1">
          <cell r="B1">
            <v>0</v>
          </cell>
        </row>
      </sheetData>
      <sheetData sheetId="1208"/>
      <sheetData sheetId="1209"/>
      <sheetData sheetId="1210"/>
      <sheetData sheetId="1211"/>
      <sheetData sheetId="1212"/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>
        <row r="1">
          <cell r="B1">
            <v>0</v>
          </cell>
        </row>
      </sheetData>
      <sheetData sheetId="1424"/>
      <sheetData sheetId="1425"/>
      <sheetData sheetId="1426">
        <row r="1">
          <cell r="B1">
            <v>0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моторная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  <sheetName val="См_1"/>
      <sheetName val="4НКУ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л.-к. поверх."/>
      <sheetName val="Сводная ведомость"/>
      <sheetName val="КОЭФФИЦИЕНТЫ"/>
      <sheetName val="Шаблон сметы"/>
      <sheetName val="Музей ВС"/>
      <sheetName val="ЛДЛ-цу пов. Матвеев"/>
      <sheetName val="Чистые пруды"/>
      <sheetName val="Тургеневская"/>
      <sheetName val="Цветной бульвар"/>
      <sheetName val="Совхозная, 20 дней"/>
      <sheetName val="Совхозная, 1,5 мес"/>
      <sheetName val="Совхозная, 1 квартал"/>
      <sheetName val="Михелев"/>
      <sheetName val="з-д &quot;Рекорд&quot;"/>
      <sheetName val="ВДНХ (0)"/>
      <sheetName val="ВДНХ"/>
      <sheetName val="Бел.-к. подз."/>
      <sheetName val="Бел__к_ поверх_"/>
    </sheetNames>
    <sheetDataSet>
      <sheetData sheetId="0">
        <row r="43">
          <cell r="F43">
            <v>9987.0883200000026</v>
          </cell>
        </row>
      </sheetData>
      <sheetData sheetId="1" refreshError="1"/>
      <sheetData sheetId="2">
        <row r="3">
          <cell r="B3">
            <v>347</v>
          </cell>
        </row>
      </sheetData>
      <sheetData sheetId="3" refreshError="1"/>
      <sheetData sheetId="4">
        <row r="43">
          <cell r="F43">
            <v>1123.726032</v>
          </cell>
        </row>
      </sheetData>
      <sheetData sheetId="5" refreshError="1"/>
      <sheetData sheetId="6">
        <row r="47">
          <cell r="F47">
            <v>14326.588924560001</v>
          </cell>
        </row>
      </sheetData>
      <sheetData sheetId="7">
        <row r="47">
          <cell r="F47">
            <v>7711.5133868256007</v>
          </cell>
        </row>
      </sheetData>
      <sheetData sheetId="8">
        <row r="47">
          <cell r="F47">
            <v>7711.5133868256007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43">
          <cell r="F43">
            <v>611.85560831999999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Баланс"/>
      <sheetName val="Курс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рибыль опл"/>
      <sheetName val="План счетов"/>
      <sheetName val="Насосы"/>
      <sheetName val="Смета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Лист3"/>
      <sheetName val="sapactivexlhiddensheet"/>
      <sheetName val="УП _2004"/>
      <sheetName val="мар_x0000__x0000__x0000__x0000__x0000__x0000__x0000__x0000__x0000_ _x0000_벜Ӌ_x0000__x0004__x0000__x0000__x0000__x0000__x0000__x0000_槜Ӌ_x0000__x0000__x0000__x0000__x0000_"/>
      <sheetName val="нефть_модель_РФ"/>
      <sheetName val="изм"/>
      <sheetName val="Транс_24.01"/>
      <sheetName val="Имущество КпоУИК"/>
      <sheetName val="свод 2"/>
      <sheetName val=""/>
      <sheetName val="ИД"/>
      <sheetName val="свод 3"/>
      <sheetName val="мар_x0000__x0000__x0000__x0000__x0000__x0000__x0000__x0000__x0000__x0009__x0000_벜Ӌ_x0000__x0004__x0000__x0000__x0000__x0000__x0000__x0000_槜Ӌ_x0000__x0000__x0000__x0000__x0000_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Прибыль_опл"/>
      <sheetName val="План_счетов"/>
      <sheetName val="RJE_"/>
      <sheetName val="Перечень_вариантов"/>
      <sheetName val="Основные_показатели"/>
      <sheetName val="исх_данные"/>
      <sheetName val="УП__2004"/>
      <sheetName val="мар_벜Ӌ槜Ӌ"/>
      <sheetName val="мар_벜Ӌ槜Ӌ1"/>
      <sheetName val="Транс_24_01"/>
      <sheetName val="Имущество_КпоУИК"/>
      <sheetName val="свод_2"/>
      <sheetName val="свод_3"/>
      <sheetName val="basa"/>
      <sheetName val="мар 벜Ӌ_x0004_槜Ӌ"/>
      <sheetName val="Summary"/>
      <sheetName val="мар????????? ?벜Ӌ?_x0004_??????槜Ӌ?????"/>
      <sheetName val="мар?????????_x0009_?벜Ӌ?_x0004_??????槜Ӌ?????"/>
      <sheetName val="начало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БИ-2-18-П"/>
      <sheetName val="БИ-2-19-П"/>
      <sheetName val="БИ-2-7-П"/>
      <sheetName val="БИ-2-9-П"/>
      <sheetName val="БИ-2-14-П"/>
      <sheetName val="БИ-2-16-П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Смета"/>
      <sheetName val="топография"/>
      <sheetName val="СмМашБур"/>
      <sheetName val="ОбмОбслЗемОд"/>
      <sheetName val="СмРучБур"/>
      <sheetName val="Лист2"/>
      <sheetName val="Хар_"/>
      <sheetName val="С1_"/>
      <sheetName val="свод 2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ибыль опл"/>
      <sheetName val="трансформация1"/>
      <sheetName val="breakdown"/>
      <sheetName val="All_new_2004_G"/>
      <sheetName val="исходные данные"/>
      <sheetName val="расчетные таблицы"/>
      <sheetName val="ИД"/>
      <sheetName val="база"/>
      <sheetName val="Коэффициенты"/>
      <sheetName val="ID"/>
      <sheetName val="Lim"/>
      <sheetName val="Внереализ_дох_расх"/>
      <sheetName val="СтатПриродоохр"/>
      <sheetName val="ПРОБА"/>
      <sheetName val="СтрЗапасов (2)"/>
      <sheetName val="стат.пар"/>
      <sheetName val="Пример расчета"/>
      <sheetName val="OCK1"/>
      <sheetName val="Курсы$"/>
      <sheetName val="Summary"/>
      <sheetName val="1,3 новая"/>
      <sheetName val="Анкета"/>
      <sheetName val="Лист1"/>
      <sheetName val="13.1"/>
      <sheetName val="пятилетка"/>
      <sheetName val="мониторинг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Лист3"/>
      <sheetName val="list"/>
      <sheetName val="ПДР ООО &quot;Юкос ФБЦ&quot;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свод_2"/>
      <sheetName val="База_Геофизика"/>
      <sheetName val="База_Геодезия"/>
      <sheetName val="База_Геология"/>
      <sheetName val="База_Гидро"/>
      <sheetName val="Сводная_смета"/>
      <sheetName val="УП__2004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ибыль_опл"/>
      <sheetName val="исходные_данные"/>
      <sheetName val="расчетные_таблицы"/>
      <sheetName val="сл_6"/>
      <sheetName val="Диапазоны"/>
      <sheetName val="REESTR"/>
      <sheetName val="Справочники"/>
      <sheetName val="#REF"/>
      <sheetName val="анализ кт"/>
      <sheetName val="ц_1991"/>
      <sheetName val="ст ГТМ"/>
      <sheetName val="ЗП"/>
      <sheetName val="Остановки"/>
      <sheetName val="Основная таблица"/>
      <sheetName val="Гр5(о)"/>
      <sheetName val="3.3.31."/>
      <sheetName val="Итог"/>
      <sheetName val="6.2.1 Пр. произв. услуги"/>
      <sheetName val="total"/>
      <sheetName val="Комплектация"/>
      <sheetName val="трубы"/>
      <sheetName val="СМР"/>
      <sheetName val="дороги"/>
      <sheetName val="Апрель"/>
      <sheetName val="ИТОГО"/>
      <sheetName val="Пром1"/>
      <sheetName val="13 NGDO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Справка I кв."/>
      <sheetName val="см8"/>
      <sheetName val="Курсы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 _2004"/>
      <sheetName val="ИП 2005 по Колве"/>
      <sheetName val="ИП 2005 по Колве (2)"/>
      <sheetName val="ИП 2005 на 8 бригад"/>
      <sheetName val="ИП 2005 на 14 "/>
      <sheetName val="ИП 2005 на 14  (2)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пятилетка"/>
      <sheetName val="мониторинг"/>
      <sheetName val="sapactivexlhiddensheet"/>
      <sheetName val="топография"/>
      <sheetName val="СмМашБур"/>
      <sheetName val="ОбмОбслЗемОд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"/>
      <sheetName val="Дох"/>
      <sheetName val="Продажи"/>
      <sheetName val="уд. изд."/>
      <sheetName val="ком и общ. у_и"/>
      <sheetName val="сырье"/>
      <sheetName val="ЭР (СМ)"/>
      <sheetName val="КВ"/>
      <sheetName val="Налоги"/>
      <sheetName val="Об"/>
      <sheetName val="Займы"/>
      <sheetName val="Бал"/>
      <sheetName val="Приб"/>
      <sheetName val="ДДС"/>
      <sheetName val="ДДС (СМ)"/>
      <sheetName val="trader"/>
      <sheetName val="конс приб"/>
      <sheetName val="Об (tr)"/>
      <sheetName val="Кр(2)"/>
      <sheetName val="ДДС (tr)"/>
      <sheetName val="Ремдан"/>
      <sheetName val="Акционеры"/>
      <sheetName val="Займы (2)"/>
      <sheetName val="консолид (2)"/>
      <sheetName val="содержание"/>
      <sheetName val="объемы (2)"/>
      <sheetName val="Кредит"/>
      <sheetName val="себестоимость"/>
      <sheetName val="уд__изд_"/>
      <sheetName val="ком_и_общ__у_и"/>
      <sheetName val="ЭР_(СМ)"/>
      <sheetName val="ДДС_(СМ)"/>
      <sheetName val="конс_приб"/>
      <sheetName val="Об_(tr)"/>
      <sheetName val="ДДС_(tr)"/>
      <sheetName val="Займы_(2)"/>
      <sheetName val="консолид_(2)"/>
      <sheetName val="объемы_(2)"/>
      <sheetName val="УП _2004"/>
      <sheetName val="total"/>
      <sheetName val="Комплектация"/>
      <sheetName val="трубы"/>
      <sheetName val="СМР"/>
      <sheetName val="дороги"/>
      <sheetName val="топография"/>
      <sheetName val="sapactivexlhiddensheet"/>
      <sheetName val="СмМашБур"/>
      <sheetName val="ОбмОбслЗемОд"/>
      <sheetName val="СмРучБур"/>
      <sheetName val="Destination"/>
      <sheetName val="Итог"/>
      <sheetName val="Баланс"/>
      <sheetName val="18"/>
      <sheetName val="4.3 Категории Договора"/>
      <sheetName val="КПП"/>
      <sheetName val="Деб и запасы"/>
      <sheetName val="#ССЫЛКА"/>
      <sheetName val="GRAPHS"/>
      <sheetName val="свод 2"/>
      <sheetName val="Амур ДОН"/>
      <sheetName val="Лист2"/>
      <sheetName val="ачинский нпз"/>
      <sheetName val="сентябрь"/>
      <sheetName val="справочник"/>
      <sheetName val="Расчет Рзаб и Кпр"/>
      <sheetName val="уд__изд_1"/>
      <sheetName val="ком_и_общ__у_и1"/>
      <sheetName val="ЭР_(СМ)1"/>
      <sheetName val="ДДС_(СМ)1"/>
      <sheetName val="конс_приб1"/>
      <sheetName val="Об_(tr)1"/>
      <sheetName val="ДДС_(tr)1"/>
      <sheetName val="Займы_(2)1"/>
      <sheetName val="консолид_(2)1"/>
      <sheetName val="объемы_(2)1"/>
      <sheetName val="УП__2004"/>
      <sheetName val="Деб_и_запасы"/>
      <sheetName val="4_3_Категории_Договора"/>
      <sheetName val="Расчет_Рзаб_и_Кпр"/>
      <sheetName val="уд__изд_2"/>
      <sheetName val="ком_и_общ__у_и2"/>
      <sheetName val="ЭР_(СМ)2"/>
      <sheetName val="ДДС_(СМ)2"/>
      <sheetName val="конс_приб2"/>
      <sheetName val="Об_(tr)2"/>
      <sheetName val="ДДС_(tr)2"/>
      <sheetName val="Займы_(2)2"/>
      <sheetName val="консолид_(2)2"/>
      <sheetName val="объемы_(2)2"/>
      <sheetName val="УП__20041"/>
      <sheetName val="4_3_Категории_Договора1"/>
      <sheetName val="Деб_и_запасы1"/>
      <sheetName val="свод_2"/>
      <sheetName val="Амур_ДОН"/>
      <sheetName val="ачинский_нпз"/>
      <sheetName val="Расчет_Рзаб_и_Кпр1"/>
      <sheetName val="СУТТ"/>
      <sheetName val="smi"/>
      <sheetName val="ПДР"/>
      <sheetName val="Смет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-Титульный лист"/>
      <sheetName val="Прибыль опл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евраль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Лист3"/>
      <sheetName val="93-110"/>
      <sheetName val="Коэфф1."/>
      <sheetName val="Данные для расчёта сметы"/>
      <sheetName val="СметаСводная"/>
      <sheetName val="field"/>
      <sheetName val="Summary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1-Титульный_лист"/>
      <sheetName val="РАСПРЕД_ПО_ПРОЦЕСС"/>
      <sheetName val="АЧ"/>
      <sheetName val="Свод"/>
      <sheetName val="1298-АНХК"/>
      <sheetName val="ИНФО"/>
      <sheetName val="ТС 1"/>
      <sheetName val="ФОРМА для заполнения"/>
      <sheetName val="П"/>
      <sheetName val="Прибыль_опл"/>
      <sheetName val="Коэфф1_"/>
      <sheetName val="Данные_для_расчёта_сметы"/>
      <sheetName val="Лист1"/>
      <sheetName val="ВАХ_Ю11"/>
      <sheetName val="З_П  А1,А2"/>
      <sheetName val="М_Ю"/>
      <sheetName val="Н_В_Б10"/>
      <sheetName val="З_П_Ю1"/>
      <sheetName val="сов_Б"/>
      <sheetName val="ЧК_Ю1"/>
      <sheetName val="ГАЗ_камаз"/>
      <sheetName val="исходные данные"/>
      <sheetName val="расчетные таблицы"/>
      <sheetName val="Хар_"/>
      <sheetName val="С1_"/>
      <sheetName val="Форма8 (таб.8)"/>
      <sheetName val="Форма9 (таб.9)"/>
      <sheetName val="Расшифр.отд.ПУ"/>
      <sheetName val="Форма4"/>
      <sheetName val="Форма5 (таб.5)"/>
      <sheetName val="Форма6 (таб.6)"/>
      <sheetName val="Акт выбора"/>
      <sheetName val="СметаСводная Рыб"/>
      <sheetName val="начало"/>
      <sheetName val="зап-3- сцб"/>
      <sheetName val="ИД1"/>
      <sheetName val="график"/>
      <sheetName val="calc"/>
      <sheetName val="id"/>
      <sheetName val="ИГ1"/>
      <sheetName val="2"/>
      <sheetName val="К.рын"/>
      <sheetName val="ПКВ2018"/>
      <sheetName val="ПКВ2020 в. сент."/>
      <sheetName val="Многолетка по 2019г. авг."/>
      <sheetName val="1 ПК"/>
      <sheetName val="Вид товара, работ, услуг"/>
      <sheetName val="кредиты"/>
      <sheetName val="Пром1"/>
      <sheetName val="КРС"/>
      <sheetName val="СЦЕНАРН УСЛ"/>
      <sheetName val="пятилетка"/>
      <sheetName val="мониторинг"/>
      <sheetName val="21"/>
      <sheetName val="PL"/>
      <sheetName val="Стрежевское 4+8 от 27.04 вечер"/>
      <sheetName val="капитальные затраты"/>
      <sheetName val="пс(1)"/>
    </sheetNames>
    <sheetDataSet>
      <sheetData sheetId="0" refreshError="1">
        <row r="4">
          <cell r="B4">
            <v>26.5</v>
          </cell>
        </row>
        <row r="6">
          <cell r="B6">
            <v>0.53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  <row r="41">
          <cell r="B41">
            <v>0.85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6">
          <cell r="B16" t="str">
            <v>работа с 48-60 канальной станцией</v>
          </cell>
        </row>
        <row r="17">
          <cell r="B17" t="str">
            <v>работа с 2-я комп. вектора смещения</v>
          </cell>
        </row>
        <row r="18">
          <cell r="B18" t="str">
            <v>работа с промежуточной записью</v>
          </cell>
        </row>
        <row r="19">
          <cell r="B19" t="str">
            <v>работа с разборной установкой</v>
          </cell>
        </row>
        <row r="20">
          <cell r="B20" t="str">
            <v>снеговой покров более 50см</v>
          </cell>
        </row>
        <row r="21">
          <cell r="B21" t="str">
            <v>снеговой покров более 100см</v>
          </cell>
        </row>
        <row r="22">
          <cell r="B22" t="str">
            <v>работа в условиях помех</v>
          </cell>
        </row>
        <row r="23">
          <cell r="B23" t="str">
            <v>перенос оборудования до 200м</v>
          </cell>
        </row>
        <row r="24">
          <cell r="B24" t="str">
            <v>перенос оборудования более 200м</v>
          </cell>
        </row>
        <row r="25">
          <cell r="B25" t="str">
            <v>работа на территории со спец.режимом</v>
          </cell>
        </row>
        <row r="26">
          <cell r="B26" t="str">
            <v>работа в неблагоприятный период</v>
          </cell>
        </row>
        <row r="27">
          <cell r="B27" t="str">
            <v>поправочный коэффициент</v>
          </cell>
        </row>
        <row r="28">
          <cell r="B28" t="str">
            <v>горный район 1500-1700м</v>
          </cell>
        </row>
        <row r="29">
          <cell r="B29" t="str">
            <v>горный район 1700-2000м</v>
          </cell>
        </row>
        <row r="30">
          <cell r="B30" t="str">
            <v>горный район 2000-3000м</v>
          </cell>
        </row>
        <row r="31">
          <cell r="B31" t="str">
            <v>горный район &gt;3000м</v>
          </cell>
        </row>
        <row r="51">
          <cell r="B51" t="str">
            <v>за условия заземления</v>
          </cell>
        </row>
        <row r="52">
          <cell r="B52" t="str">
            <v>работа в сухих породах с подливом воды</v>
          </cell>
        </row>
        <row r="53">
          <cell r="B53" t="str">
            <v>разность потенциалов до 0.3 мВ</v>
          </cell>
        </row>
        <row r="54">
          <cell r="B54" t="str">
            <v>работа в мерзлой породе 2кат.</v>
          </cell>
        </row>
        <row r="55">
          <cell r="B55" t="str">
            <v>работа в мерзлой породе 3кат.</v>
          </cell>
        </row>
        <row r="56">
          <cell r="B56" t="str">
            <v>работа в мерзлой породе 4кат.</v>
          </cell>
        </row>
        <row r="57">
          <cell r="B57" t="str">
            <v>расстояния между точками от 1 до 2 АВ</v>
          </cell>
        </row>
        <row r="58">
          <cell r="B58" t="str">
            <v>расстояния между точками от 2 до 5 АВ</v>
          </cell>
        </row>
        <row r="59">
          <cell r="B59" t="str">
            <v>расстояния между точками больше 5 АВ</v>
          </cell>
        </row>
        <row r="60">
          <cell r="B60" t="str">
            <v>КВЭЗ 2 азимута</v>
          </cell>
        </row>
        <row r="61">
          <cell r="B61" t="str">
            <v>КВЭЗ 3 азимута</v>
          </cell>
        </row>
        <row r="62">
          <cell r="B62" t="str">
            <v>КВЭЗ 4 азимута</v>
          </cell>
        </row>
        <row r="63">
          <cell r="B63" t="str">
            <v>КВЭЗ 6 азимутов</v>
          </cell>
        </row>
        <row r="64">
          <cell r="B64" t="str">
            <v>снеговой покров более 50см</v>
          </cell>
        </row>
        <row r="65">
          <cell r="B65" t="str">
            <v>снеговой покров более 100см</v>
          </cell>
        </row>
        <row r="66">
          <cell r="B66" t="str">
            <v>работа в условиях помех</v>
          </cell>
        </row>
        <row r="67">
          <cell r="B67" t="str">
            <v>перенос оборудования до 200м</v>
          </cell>
        </row>
        <row r="68">
          <cell r="B68" t="str">
            <v>перенос оборудования более 200м</v>
          </cell>
        </row>
        <row r="69">
          <cell r="B69" t="str">
            <v>работа на территории со спец.режимом</v>
          </cell>
        </row>
        <row r="70">
          <cell r="B70" t="str">
            <v>работа в неблагоприятный период</v>
          </cell>
        </row>
        <row r="71">
          <cell r="B71" t="str">
            <v>поправочный коэффициент</v>
          </cell>
        </row>
        <row r="72">
          <cell r="B72" t="str">
            <v>горный район 1500-1700м</v>
          </cell>
        </row>
        <row r="73">
          <cell r="B73" t="str">
            <v>горный район 1700-2000м</v>
          </cell>
        </row>
        <row r="74">
          <cell r="B74" t="str">
            <v>горный район 2000-3000м</v>
          </cell>
        </row>
        <row r="75">
          <cell r="B75" t="str">
            <v>горный район &gt;3000м</v>
          </cell>
        </row>
        <row r="99">
          <cell r="B99" t="str">
            <v>расстояние между точками измерения 200-500м.</v>
          </cell>
        </row>
        <row r="100">
          <cell r="B100" t="str">
            <v>расстояние между точками измерения 500-1000м.</v>
          </cell>
        </row>
        <row r="102">
          <cell r="B102" t="str">
            <v>наблюдений при расстоянии 100-200 м., 1кат.</v>
          </cell>
        </row>
        <row r="103">
          <cell r="B103" t="str">
            <v>наблюдений при расстоянии 100-200 м., 2кат.</v>
          </cell>
        </row>
        <row r="104">
          <cell r="B104" t="str">
            <v>наблюдений при расстоянии 100-200 м., 3кат.</v>
          </cell>
        </row>
        <row r="105">
          <cell r="B105" t="str">
            <v>наблюдений при расстоянии 100-200 м., 4кат.</v>
          </cell>
        </row>
        <row r="106">
          <cell r="B106" t="str">
            <v>наблюдений при расстоянии 200-350 м., 1кат.</v>
          </cell>
        </row>
        <row r="107">
          <cell r="B107" t="str">
            <v>наблюдений при расстоянии 200-350 м., 2кат.</v>
          </cell>
        </row>
        <row r="108">
          <cell r="B108" t="str">
            <v>наблюдений при расстоянии 200-350 м., 3кат.</v>
          </cell>
        </row>
        <row r="109">
          <cell r="B109" t="str">
            <v>наблюдений при расстоянии 200-350 м., 4кат.</v>
          </cell>
        </row>
        <row r="110">
          <cell r="B110" t="str">
            <v>только высотная</v>
          </cell>
        </row>
        <row r="111">
          <cell r="B111" t="str">
            <v xml:space="preserve">только плановая </v>
          </cell>
        </row>
        <row r="121">
          <cell r="B121" t="str">
            <v>поправочный коэффициент</v>
          </cell>
        </row>
        <row r="122">
          <cell r="B122" t="str">
            <v>при двух типах волн</v>
          </cell>
        </row>
        <row r="123">
          <cell r="B123" t="str">
            <v>при одном типе волн</v>
          </cell>
        </row>
        <row r="124">
          <cell r="B124" t="str">
            <v>при работе с 48-канальной станцией</v>
          </cell>
        </row>
        <row r="125">
          <cell r="B125" t="str">
            <v>при спец.расчетах на ЭВМ</v>
          </cell>
        </row>
        <row r="127">
          <cell r="B127" t="str">
            <v>Расстояние от базы до участка изысканий 10-15км</v>
          </cell>
        </row>
        <row r="128">
          <cell r="B128" t="str">
            <v>Расстояние от базы до участка изысканий 15-20км</v>
          </cell>
        </row>
        <row r="129">
          <cell r="B129" t="str">
            <v>Расстояние от базы до участка изысканий 20-25км</v>
          </cell>
        </row>
        <row r="130">
          <cell r="B130" t="str">
            <v>Расстояние от базы до участка изысканий 5-10км</v>
          </cell>
        </row>
        <row r="131">
          <cell r="B131" t="str">
            <v>Расстояние от базы до участка изысканий до 5км</v>
          </cell>
        </row>
        <row r="208">
          <cell r="B208" t="str">
            <v xml:space="preserve">экспедиций </v>
          </cell>
        </row>
        <row r="209">
          <cell r="B209" t="str">
            <v>экспедиций  - 1.15</v>
          </cell>
        </row>
        <row r="210">
          <cell r="B210" t="str">
            <v>экспедиций  - 1.2</v>
          </cell>
        </row>
        <row r="211">
          <cell r="B211" t="str">
            <v>экспедиций  - 1.3</v>
          </cell>
        </row>
        <row r="212">
          <cell r="B212" t="str">
            <v>экспедиций  - 1.4</v>
          </cell>
        </row>
        <row r="213">
          <cell r="B213" t="str">
            <v>экспедиций  - 1.5</v>
          </cell>
        </row>
        <row r="214">
          <cell r="B214" t="str">
            <v>экспедиций  - 1.6</v>
          </cell>
        </row>
        <row r="215">
          <cell r="B215" t="str">
            <v>экспедиций  - 1.7</v>
          </cell>
        </row>
        <row r="216">
          <cell r="B216" t="str">
            <v>экспедиций  - 1.8</v>
          </cell>
        </row>
        <row r="217">
          <cell r="B217" t="str">
            <v>экспедиций  - 1.9</v>
          </cell>
        </row>
        <row r="218">
          <cell r="B218" t="str">
            <v>экспедиций  - 2</v>
          </cell>
        </row>
        <row r="219">
          <cell r="B219" t="str">
            <v>экспедиций - 1.1</v>
          </cell>
        </row>
        <row r="221">
          <cell r="B221" t="str">
            <v>-</v>
          </cell>
        </row>
        <row r="222">
          <cell r="B222" t="str">
            <v>Иркутской области, Красноярского края и Д. Востока</v>
          </cell>
        </row>
        <row r="223">
          <cell r="B223" t="str">
            <v>Крайнего Севера</v>
          </cell>
        </row>
        <row r="224">
          <cell r="B224" t="str">
            <v>месностях, приравненных к районам Крайнего Севера</v>
          </cell>
        </row>
      </sheetData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свод_2"/>
      <sheetName val="ИД"/>
      <sheetName val="топография"/>
      <sheetName val="Destination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Д (стр-во+экспл.)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Коэффициенты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Комплектация"/>
      <sheetName val="трубы"/>
      <sheetName val="СМР"/>
      <sheetName val="дороги"/>
      <sheetName val="List"/>
      <sheetName val="каталог"/>
      <sheetName val="сметы"/>
      <sheetName val="трубы_НГП"/>
      <sheetName val="куст"/>
      <sheetName val="скв"/>
      <sheetName val="date"/>
      <sheetName val="total (Самусев)"/>
      <sheetName val="ГОСТ"/>
      <sheetName val="МТО_ст"/>
      <sheetName val="МТО (2)"/>
      <sheetName val="UP"/>
      <sheetName val="UP (2)"/>
      <sheetName val="wells"/>
      <sheetName val="clusters"/>
      <sheetName val="МТО"/>
      <sheetName val="ОКС_3"/>
      <sheetName val="КВ_строительство (стар)"/>
      <sheetName val="отсыпка"/>
      <sheetName val="отсыпка_2001"/>
      <sheetName val="отсыпка_ВГ"/>
      <sheetName val="отсыпка_01_02"/>
      <sheetName val="структура КВ"/>
      <sheetName val="Геотекстиль"/>
      <sheetName val="КВ_строительство"/>
      <sheetName val="КВ_строительство (2)"/>
      <sheetName val="КВ_строительство (ИТОГ)"/>
      <sheetName val="КВ_строительство (ИТОГ) (2)"/>
      <sheetName val="КВ_строительство (ИТОГ) (3)"/>
      <sheetName val="СМР_ДМ"/>
      <sheetName val="МиО_ДМ"/>
      <sheetName val="сметы_ВГ"/>
      <sheetName val="структура КВ_ВГ"/>
      <sheetName val="КВ_строительство_ДМ"/>
      <sheetName val="КВ_строительство_ВГ"/>
      <sheetName val="SummerКоррект"/>
      <sheetName val="Summer"/>
      <sheetName val="Классификатор"/>
      <sheetName val="Реестр договоров"/>
      <sheetName val="КВ_строительство_ВГ (2)"/>
      <sheetName val="ИТОГИ"/>
      <sheetName val="SummerКоррект (2)"/>
      <sheetName val="Кор.Шершнева"/>
      <sheetName val="объекты_стоимость (2)"/>
      <sheetName val="M"/>
      <sheetName val="M (2)"/>
      <sheetName val="УП _2004"/>
      <sheetName val="EKDEB90"/>
      <sheetName val="ПРОГНОЗ_1"/>
      <sheetName val="Destination"/>
      <sheetName val="свод 2"/>
      <sheetName val=""/>
      <sheetName val="топография"/>
      <sheetName val="sapactivexlhiddensheet"/>
      <sheetName val="ИД"/>
      <sheetName val="Лист2"/>
    </sheetNames>
    <sheetDataSet>
      <sheetData sheetId="0" refreshError="1">
        <row r="70">
          <cell r="D70">
            <v>390</v>
          </cell>
        </row>
        <row r="71">
          <cell r="D71">
            <v>590</v>
          </cell>
        </row>
      </sheetData>
      <sheetData sheetId="1" refreshError="1">
        <row r="15">
          <cell r="G15">
            <v>705820</v>
          </cell>
        </row>
        <row r="25">
          <cell r="G25">
            <v>15250800</v>
          </cell>
        </row>
        <row r="31">
          <cell r="G31">
            <v>2254224</v>
          </cell>
        </row>
      </sheetData>
      <sheetData sheetId="2" refreshError="1"/>
      <sheetData sheetId="3" refreshError="1">
        <row r="3">
          <cell r="D3">
            <v>11.25</v>
          </cell>
        </row>
        <row r="4">
          <cell r="D4">
            <v>3252.61</v>
          </cell>
        </row>
        <row r="7">
          <cell r="D7">
            <v>485.43</v>
          </cell>
        </row>
      </sheetData>
      <sheetData sheetId="4" refreshError="1">
        <row r="9">
          <cell r="H9">
            <v>0</v>
          </cell>
        </row>
        <row r="10">
          <cell r="H10">
            <v>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 см мон (2)"/>
      <sheetName val="Коэфф"/>
      <sheetName val="св см Бр нов (2)"/>
      <sheetName val="См Б"/>
      <sheetName val="Cпец Б"/>
      <sheetName val="св см Суз нов"/>
      <sheetName val="См Суз"/>
      <sheetName val="CпецС"/>
      <sheetName val="св см Поч н   "/>
      <sheetName val="См Поч"/>
      <sheetName val="CпецПоч"/>
      <sheetName val="св см Лок н  "/>
      <sheetName val="См Локоть"/>
      <sheetName val="CпецЛок"/>
      <sheetName val="св см Тр"/>
      <sheetName val="См Труб"/>
      <sheetName val="CпецТруб"/>
      <sheetName val="св см Уне"/>
      <sheetName val="См Ун"/>
      <sheetName val="CпецУн"/>
      <sheetName val="св см Дуб н  (2)"/>
      <sheetName val="св Дуб"/>
      <sheetName val="См Дуб"/>
      <sheetName val="CпецДуб"/>
      <sheetName val="св см Кл н"/>
      <sheetName val="См Клет"/>
      <sheetName val="CпецКлет "/>
      <sheetName val="св см Кл им н "/>
      <sheetName val="См Клим"/>
      <sheetName val="CпецКлим"/>
      <sheetName val="св см жук"/>
      <sheetName val="См жук"/>
      <sheetName val="Cпецжук"/>
      <sheetName val="св см Дят  (2)"/>
      <sheetName val="См Дят"/>
      <sheetName val="CпецДят"/>
      <sheetName val="св см Клинц н "/>
      <sheetName val="См Клинц"/>
      <sheetName val="Cпец Клинц"/>
      <sheetName val="св см Сур нов"/>
      <sheetName val="См Сураж"/>
      <sheetName val="Cпец Сураж"/>
      <sheetName val="СводнСР"/>
      <sheetName val="Командировочн"/>
      <sheetName val="матНеучтЦенЭМ"/>
      <sheetName val="СпецЭМ"/>
      <sheetName val="коэф"/>
      <sheetName val="матНеучтЦенПолы"/>
      <sheetName val="СпецПолы"/>
      <sheetName val="ССМ (2)"/>
      <sheetName val="ССМ"/>
      <sheetName val="ОС2000"/>
      <sheetName val="ОбщестрАС"/>
      <sheetName val="МонтСилЭлОб"/>
      <sheetName val="МатерЭМ"/>
      <sheetName val="МонтОбАнтиобл"/>
      <sheetName val="Пуско-нал"/>
      <sheetName val="Пуско-нал (2)"/>
    </sheetNames>
    <sheetDataSet>
      <sheetData sheetId="0" refreshError="1"/>
      <sheetData sheetId="1" refreshError="1">
        <row r="1">
          <cell r="B1">
            <v>2.1600000000000001E-2</v>
          </cell>
        </row>
        <row r="2">
          <cell r="B2">
            <v>1.4E-2</v>
          </cell>
        </row>
        <row r="4">
          <cell r="B4">
            <v>18.113</v>
          </cell>
        </row>
        <row r="6">
          <cell r="B6">
            <v>5.0000000000000001E-3</v>
          </cell>
        </row>
        <row r="7">
          <cell r="B7">
            <v>0.02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РучБур"/>
      <sheetName val="ДанныеГлав"/>
      <sheetName val="ГлавнСмГАП"/>
      <sheetName val="КалендПлан"/>
      <sheetName val="СводнСм"/>
      <sheetName val="СмШурф"/>
      <sheetName val="СмМашБур"/>
    </sheetNames>
    <sheetDataSet>
      <sheetData sheetId="0" refreshError="1">
        <row r="40">
          <cell r="J40">
            <v>67798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топография"/>
      <sheetName val="топо"/>
      <sheetName val="Destin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4-2-97"/>
    </sheetNames>
    <definedNames>
      <definedName name="t_pojsnen"/>
    </defined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3"/>
      <sheetName val="кп ГК"/>
      <sheetName val="кп (2)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 ИИ геодезия"/>
      <sheetName val="РП рек Екатеринбург 2"/>
      <sheetName val="Коэфф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</sheetNames>
    <sheetDataSet>
      <sheetData sheetId="0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3"/>
      <sheetName val="кп ГК"/>
      <sheetName val="кп (2)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 ИИ геодезия"/>
      <sheetName val="РП рек Екатеринбург 2"/>
      <sheetName val="Коэфф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</sheetNames>
    <sheetDataSet>
      <sheetData sheetId="0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еолог"/>
      <sheetName val="Лист2"/>
      <sheetName val="Лист3"/>
      <sheetName val="геолог м"/>
      <sheetName val="свод 3"/>
      <sheetName val="топография"/>
      <sheetName val="№1"/>
      <sheetName val="Коэфф"/>
      <sheetName val="Смета_5_2005_Карьеры-Б"/>
      <sheetName val="Справочные данные"/>
      <sheetName val="геодез"/>
      <sheetName val="геоф"/>
      <sheetName val="свод 2"/>
      <sheetName val="3.1.6"/>
      <sheetName val="09-10-02"/>
      <sheetName val="ОПС"/>
      <sheetName val="база"/>
      <sheetName val="коэффициенты"/>
      <sheetName val="Труд"/>
      <sheetName val="геод"/>
      <sheetName val="Смета 7"/>
      <sheetName val="Смета"/>
      <sheetName val="data"/>
      <sheetName val="ид смр"/>
      <sheetName val="ид пнр"/>
      <sheetName val="исх_данные"/>
      <sheetName val="Данные для расчёта сметы"/>
      <sheetName val="шаблон"/>
      <sheetName val="БД"/>
      <sheetName val="для расчёта"/>
      <sheetName val="Февраль"/>
      <sheetName val="исх-данные"/>
      <sheetName val="сводный"/>
      <sheetName val="материалы Портовая"/>
      <sheetName val="rvldmrv"/>
    </sheetNames>
    <sheetDataSet>
      <sheetData sheetId="0" refreshError="1"/>
      <sheetData sheetId="1">
        <row r="81">
          <cell r="L81">
            <v>11150.96551828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Дороги"/>
      <sheetName val="Сети, площ. строит"/>
      <sheetName val="Площадки эксп"/>
      <sheetName val="Коэффициент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Список_объектов"/>
      <sheetName val="Производство электроэнергии"/>
      <sheetName val="Т11"/>
      <sheetName val="Т12"/>
      <sheetName val="Т7"/>
      <sheetName val="СВ"/>
      <sheetName val="Настройки"/>
      <sheetName val="ПД-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машбур"/>
      <sheetName val="ОбмОбслЗемОд"/>
      <sheetName val="смручбур"/>
      <sheetName val="GLOBAL"/>
      <sheetName val="Прочее"/>
      <sheetName val="ЛЧ Р"/>
      <sheetName val="темп"/>
      <sheetName val="РС"/>
      <sheetName val="Смета 7"/>
      <sheetName val="7"/>
      <sheetName val="Локальная смета 6-3-2"/>
      <sheetName val="таблица_руко 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Settings"/>
      <sheetName val="телемехан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таблица_руко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 refreshError="1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проектные роли"/>
      <sheetName val="сводная (2)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 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Дороги"/>
      <sheetName val="доп. работы"/>
      <sheetName val="Коэффициенты"/>
      <sheetName val="исх-данные"/>
    </sheetNames>
    <sheetDataSet>
      <sheetData sheetId="0" refreshError="1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Calc"/>
      <sheetName val="Смета 1"/>
      <sheetName val="СС"/>
      <sheetName val="Курс доллара"/>
      <sheetName val="Данные для расчёта сметы"/>
      <sheetName val="Смета"/>
      <sheetName val="топо"/>
      <sheetName val="свод"/>
      <sheetName val="Упр"/>
      <sheetName val="СметаСводная"/>
      <sheetName val="СметаСводная 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омандировочные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Настройка"/>
      <sheetName val="3.1"/>
      <sheetName val="Настройки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СПЕЦИФИКАЦИЯ"/>
      <sheetName val="списки"/>
      <sheetName val="Исх"/>
      <sheetName val="Кал.план Жукова даты - не на/_x0000_"/>
      <sheetName val="Дополнительные пара_x0005__xde00_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Данные_для_расчёта_сметы1"/>
      <sheetName val="мат"/>
      <sheetName val="отчет эл_эн  2000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Общие"/>
      <sheetName val="Кал.план Жукова даты - не на/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Calc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информация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информация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глы"/>
      <sheetName val="Готовность"/>
      <sheetName val="CKK"/>
      <sheetName val="Щиты"/>
      <sheetName val="DATA"/>
      <sheetName val="СводнСР"/>
      <sheetName val="Командировочн"/>
      <sheetName val="матНеучтЦенПолы"/>
      <sheetName val="СпецПолы"/>
      <sheetName val="матНеучтЦенЭМ"/>
      <sheetName val="СпецЭМ"/>
      <sheetName val="коэф"/>
      <sheetName val="ССМ (2)"/>
      <sheetName val="ССМ"/>
      <sheetName val="ОС2000"/>
      <sheetName val="ОбщестрАС"/>
      <sheetName val="МонтСилЭлОб"/>
      <sheetName val="МатерЭМ"/>
      <sheetName val="МонтОбАнтиобл"/>
      <sheetName val="Пуско-нал"/>
      <sheetName val="Пуско-на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"/>
      <sheetName val="Площадки"/>
      <sheetName val="Коэффициенты"/>
    </sheetNames>
    <sheetDataSet>
      <sheetData sheetId="0">
        <row r="2">
          <cell r="G2" t="str">
            <v>Исполнительная смета</v>
          </cell>
        </row>
        <row r="3">
          <cell r="G3" t="str">
            <v>Cмета</v>
          </cell>
        </row>
        <row r="4">
          <cell r="G4" t="str">
            <v>Исполнительная смета № 1</v>
          </cell>
        </row>
        <row r="5">
          <cell r="G5" t="str">
            <v>Cмета № 1</v>
          </cell>
        </row>
        <row r="6">
          <cell r="G6" t="str">
            <v>Исполнительная смета № 2</v>
          </cell>
        </row>
        <row r="7">
          <cell r="G7" t="str">
            <v>Cмета № 2</v>
          </cell>
        </row>
        <row r="8">
          <cell r="G8" t="str">
            <v>Исполнительная смета № 3</v>
          </cell>
        </row>
        <row r="9">
          <cell r="G9" t="str">
            <v>Cмета № 3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"/>
      <sheetName val="Площадки"/>
      <sheetName val="Коэффициенты"/>
    </sheetNames>
    <sheetDataSet>
      <sheetData sheetId="0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</row>
        <row r="3">
          <cell r="A3" t="str">
            <v>ЗАО "Капстройпроект"</v>
          </cell>
          <cell r="G3" t="str">
            <v>Cмета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1" refreshError="1"/>
      <sheetData sheetId="2" refreshError="1"/>
      <sheetData sheetId="3">
        <row r="1">
          <cell r="A1" t="str">
            <v/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рын"/>
      <sheetName val="К.план"/>
      <sheetName val="Сводная смета"/>
      <sheetName val="исходн"/>
      <sheetName val="причал"/>
      <sheetName val="ОВОС"/>
    </sheetNames>
    <sheetDataSet>
      <sheetData sheetId="0"/>
      <sheetData sheetId="1" refreshError="1"/>
      <sheetData sheetId="2">
        <row r="5">
          <cell r="B5" t="str">
            <v>Наименование организации Исполнителя - ООО "ПИИ ГИДЭП"</v>
          </cell>
        </row>
        <row r="6">
          <cell r="B6" t="str">
            <v xml:space="preserve">Наименование  организации Заказчика - 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  <sheetName val="Кабель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 t="e">
            <v>#REF!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 t="e">
            <v>#REF!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 t="e">
            <v>#REF!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 t="e">
            <v>#REF!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 t="e">
            <v>#REF!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 t="e">
            <v>#REF!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 t="e">
            <v>#REF!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 t="e">
            <v>#REF!</v>
          </cell>
        </row>
        <row r="4">
          <cell r="I4" t="e">
            <v>#REF!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e">
            <v>#REF!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 t="e">
            <v>#REF!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 t="e">
            <v>#REF!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 t="e">
            <v>#REF!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 t="e">
            <v>#REF!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 t="e">
            <v>#REF!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</row>
        <row r="5">
          <cell r="I5" t="e">
            <v>#REF!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e">
            <v>#REF!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 t="e">
            <v>#REF!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 t="e">
            <v>#REF!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 t="e">
            <v>#REF!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 t="e">
            <v>#REF!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 t="e">
            <v>#REF!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L7">
            <v>0</v>
          </cell>
          <cell r="M7">
            <v>0</v>
          </cell>
          <cell r="N7" t="str">
            <v>руб.</v>
          </cell>
          <cell r="O7">
            <v>0</v>
          </cell>
          <cell r="P7">
            <v>0</v>
          </cell>
          <cell r="Q7" t="str">
            <v>руб.</v>
          </cell>
          <cell r="R7">
            <v>0</v>
          </cell>
          <cell r="S7">
            <v>0</v>
          </cell>
          <cell r="T7" t="str">
            <v>руб.</v>
          </cell>
          <cell r="U7">
            <v>0</v>
          </cell>
          <cell r="V7">
            <v>0</v>
          </cell>
          <cell r="W7" t="str">
            <v>руб.</v>
          </cell>
          <cell r="X7">
            <v>0</v>
          </cell>
          <cell r="Y7">
            <v>0</v>
          </cell>
          <cell r="Z7" t="str">
            <v>руб.</v>
          </cell>
          <cell r="AA7">
            <v>0</v>
          </cell>
          <cell r="AB7">
            <v>0</v>
          </cell>
          <cell r="AC7" t="str">
            <v>руб.</v>
          </cell>
          <cell r="AD7">
            <v>0</v>
          </cell>
          <cell r="AE7">
            <v>0</v>
          </cell>
          <cell r="AF7" t="str">
            <v>руб.</v>
          </cell>
          <cell r="AG7">
            <v>0</v>
          </cell>
          <cell r="AH7">
            <v>0</v>
          </cell>
          <cell r="AI7" t="str">
            <v>руб.</v>
          </cell>
          <cell r="AJ7">
            <v>0</v>
          </cell>
          <cell r="AK7">
            <v>0</v>
          </cell>
          <cell r="AL7" t="str">
            <v>руб.</v>
          </cell>
          <cell r="AM7">
            <v>0</v>
          </cell>
          <cell r="AN7">
            <v>0</v>
          </cell>
          <cell r="AO7" t="str">
            <v>руб.</v>
          </cell>
          <cell r="AP7">
            <v>0</v>
          </cell>
          <cell r="AQ7">
            <v>0</v>
          </cell>
          <cell r="AR7" t="str">
            <v>руб.</v>
          </cell>
          <cell r="AS7">
            <v>0</v>
          </cell>
          <cell r="AT7">
            <v>0</v>
          </cell>
          <cell r="AU7" t="str">
            <v>руб.</v>
          </cell>
          <cell r="AV7">
            <v>0</v>
          </cell>
          <cell r="AW7">
            <v>0</v>
          </cell>
          <cell r="AX7" t="str">
            <v>руб.</v>
          </cell>
          <cell r="AY7">
            <v>0</v>
          </cell>
          <cell r="AZ7">
            <v>0</v>
          </cell>
          <cell r="BA7" t="str">
            <v>руб.</v>
          </cell>
          <cell r="BB7">
            <v>0</v>
          </cell>
          <cell r="BC7">
            <v>0</v>
          </cell>
          <cell r="BD7" t="str">
            <v>руб.</v>
          </cell>
          <cell r="BE7">
            <v>0</v>
          </cell>
          <cell r="BF7">
            <v>0</v>
          </cell>
          <cell r="BG7" t="str">
            <v>руб.</v>
          </cell>
          <cell r="BH7">
            <v>0</v>
          </cell>
          <cell r="BI7">
            <v>0</v>
          </cell>
          <cell r="BJ7" t="str">
            <v>руб.</v>
          </cell>
          <cell r="BK7">
            <v>0</v>
          </cell>
          <cell r="BL7">
            <v>0</v>
          </cell>
          <cell r="BM7" t="str">
            <v>руб.</v>
          </cell>
          <cell r="BN7">
            <v>0</v>
          </cell>
          <cell r="BO7">
            <v>0</v>
          </cell>
          <cell r="BP7" t="str">
            <v>руб.</v>
          </cell>
          <cell r="BQ7">
            <v>0</v>
          </cell>
          <cell r="BR7">
            <v>0</v>
          </cell>
          <cell r="BS7" t="str">
            <v>руб.</v>
          </cell>
          <cell r="BT7">
            <v>0</v>
          </cell>
          <cell r="BU7">
            <v>0</v>
          </cell>
          <cell r="BV7" t="str">
            <v>руб.</v>
          </cell>
          <cell r="BW7">
            <v>0</v>
          </cell>
          <cell r="BX7">
            <v>0</v>
          </cell>
          <cell r="BY7" t="str">
            <v>руб.</v>
          </cell>
          <cell r="BZ7">
            <v>0</v>
          </cell>
          <cell r="CA7">
            <v>0</v>
          </cell>
          <cell r="CB7" t="str">
            <v>руб.</v>
          </cell>
          <cell r="CC7">
            <v>0</v>
          </cell>
          <cell r="CD7">
            <v>0</v>
          </cell>
          <cell r="CE7" t="str">
            <v>руб.</v>
          </cell>
          <cell r="CF7">
            <v>0</v>
          </cell>
          <cell r="CG7">
            <v>0</v>
          </cell>
          <cell r="CH7" t="str">
            <v>руб.</v>
          </cell>
          <cell r="CI7">
            <v>0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L9">
            <v>0</v>
          </cell>
          <cell r="M9">
            <v>0</v>
          </cell>
          <cell r="N9" t="str">
            <v>руб.</v>
          </cell>
          <cell r="O9">
            <v>0</v>
          </cell>
          <cell r="P9">
            <v>0</v>
          </cell>
          <cell r="Q9" t="str">
            <v>руб.</v>
          </cell>
          <cell r="R9">
            <v>0</v>
          </cell>
          <cell r="S9">
            <v>0</v>
          </cell>
          <cell r="T9" t="str">
            <v>руб.</v>
          </cell>
          <cell r="U9">
            <v>0</v>
          </cell>
          <cell r="V9">
            <v>0</v>
          </cell>
          <cell r="W9" t="str">
            <v>руб.</v>
          </cell>
          <cell r="X9">
            <v>0</v>
          </cell>
          <cell r="Y9">
            <v>0</v>
          </cell>
          <cell r="Z9" t="str">
            <v>руб.</v>
          </cell>
          <cell r="AA9">
            <v>0</v>
          </cell>
          <cell r="AB9">
            <v>0</v>
          </cell>
          <cell r="AC9" t="str">
            <v>руб.</v>
          </cell>
          <cell r="AD9">
            <v>0</v>
          </cell>
          <cell r="AE9">
            <v>0</v>
          </cell>
          <cell r="AF9" t="str">
            <v>руб.</v>
          </cell>
          <cell r="AG9">
            <v>0</v>
          </cell>
          <cell r="AH9">
            <v>0</v>
          </cell>
          <cell r="AI9" t="str">
            <v>руб.</v>
          </cell>
          <cell r="AJ9">
            <v>0</v>
          </cell>
          <cell r="AK9">
            <v>0</v>
          </cell>
          <cell r="AL9" t="str">
            <v>руб.</v>
          </cell>
          <cell r="AM9">
            <v>0</v>
          </cell>
          <cell r="AN9">
            <v>0</v>
          </cell>
          <cell r="AO9" t="str">
            <v>руб.</v>
          </cell>
          <cell r="AP9">
            <v>0</v>
          </cell>
          <cell r="AQ9">
            <v>0</v>
          </cell>
          <cell r="AR9" t="str">
            <v>руб.</v>
          </cell>
          <cell r="AS9">
            <v>0</v>
          </cell>
          <cell r="AT9">
            <v>0</v>
          </cell>
          <cell r="AU9" t="str">
            <v>руб.</v>
          </cell>
          <cell r="AV9">
            <v>0</v>
          </cell>
          <cell r="AW9">
            <v>0</v>
          </cell>
          <cell r="AX9" t="str">
            <v>руб.</v>
          </cell>
          <cell r="AY9">
            <v>0</v>
          </cell>
          <cell r="AZ9">
            <v>0</v>
          </cell>
          <cell r="BA9" t="str">
            <v>руб.</v>
          </cell>
          <cell r="BB9">
            <v>0</v>
          </cell>
          <cell r="BC9">
            <v>0</v>
          </cell>
          <cell r="BD9" t="str">
            <v>руб.</v>
          </cell>
          <cell r="BE9">
            <v>0</v>
          </cell>
          <cell r="BF9">
            <v>0</v>
          </cell>
          <cell r="BG9" t="str">
            <v>руб.</v>
          </cell>
          <cell r="BH9">
            <v>0</v>
          </cell>
          <cell r="BI9">
            <v>0</v>
          </cell>
          <cell r="BJ9" t="str">
            <v>руб.</v>
          </cell>
          <cell r="BK9">
            <v>0</v>
          </cell>
          <cell r="BL9">
            <v>0</v>
          </cell>
          <cell r="BM9" t="str">
            <v>руб.</v>
          </cell>
          <cell r="BN9">
            <v>0</v>
          </cell>
          <cell r="BO9">
            <v>0</v>
          </cell>
          <cell r="BP9" t="str">
            <v>руб.</v>
          </cell>
          <cell r="BQ9">
            <v>0</v>
          </cell>
          <cell r="BR9">
            <v>0</v>
          </cell>
          <cell r="BS9" t="str">
            <v>руб.</v>
          </cell>
          <cell r="BT9">
            <v>0</v>
          </cell>
          <cell r="BU9">
            <v>0</v>
          </cell>
          <cell r="BV9" t="str">
            <v>руб.</v>
          </cell>
          <cell r="BW9">
            <v>0</v>
          </cell>
          <cell r="BX9">
            <v>0</v>
          </cell>
          <cell r="BY9" t="str">
            <v>руб.</v>
          </cell>
          <cell r="BZ9">
            <v>0</v>
          </cell>
          <cell r="CA9">
            <v>0</v>
          </cell>
          <cell r="CB9" t="str">
            <v>руб.</v>
          </cell>
          <cell r="CC9">
            <v>0</v>
          </cell>
          <cell r="CD9">
            <v>0</v>
          </cell>
          <cell r="CE9" t="str">
            <v>руб.</v>
          </cell>
          <cell r="CF9">
            <v>0</v>
          </cell>
          <cell r="CG9">
            <v>0</v>
          </cell>
          <cell r="CH9" t="str">
            <v>руб.</v>
          </cell>
          <cell r="CI9">
            <v>0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L10">
            <v>0</v>
          </cell>
          <cell r="M10">
            <v>0</v>
          </cell>
          <cell r="N10" t="str">
            <v>руб.</v>
          </cell>
          <cell r="O10">
            <v>0</v>
          </cell>
          <cell r="P10">
            <v>0</v>
          </cell>
          <cell r="Q10" t="str">
            <v>руб.</v>
          </cell>
          <cell r="R10">
            <v>0</v>
          </cell>
          <cell r="S10">
            <v>0</v>
          </cell>
          <cell r="T10" t="str">
            <v>руб.</v>
          </cell>
          <cell r="U10">
            <v>0</v>
          </cell>
          <cell r="V10">
            <v>0</v>
          </cell>
          <cell r="W10" t="str">
            <v>руб.</v>
          </cell>
          <cell r="X10">
            <v>0</v>
          </cell>
          <cell r="Y10">
            <v>0</v>
          </cell>
          <cell r="Z10" t="str">
            <v>руб.</v>
          </cell>
          <cell r="AA10">
            <v>0</v>
          </cell>
          <cell r="AB10">
            <v>0</v>
          </cell>
          <cell r="AC10" t="str">
            <v>руб.</v>
          </cell>
          <cell r="AD10">
            <v>0</v>
          </cell>
          <cell r="AE10">
            <v>0</v>
          </cell>
          <cell r="AF10" t="str">
            <v>руб.</v>
          </cell>
          <cell r="AG10">
            <v>0</v>
          </cell>
          <cell r="AH10">
            <v>0</v>
          </cell>
          <cell r="AI10" t="str">
            <v>руб.</v>
          </cell>
          <cell r="AJ10">
            <v>0</v>
          </cell>
          <cell r="AK10">
            <v>0</v>
          </cell>
          <cell r="AL10" t="str">
            <v>руб.</v>
          </cell>
          <cell r="AM10">
            <v>0</v>
          </cell>
          <cell r="AN10">
            <v>0</v>
          </cell>
          <cell r="AO10" t="str">
            <v>руб.</v>
          </cell>
          <cell r="AP10">
            <v>0</v>
          </cell>
          <cell r="AQ10">
            <v>0</v>
          </cell>
          <cell r="AR10" t="str">
            <v>руб.</v>
          </cell>
          <cell r="AS10">
            <v>0</v>
          </cell>
          <cell r="AT10">
            <v>0</v>
          </cell>
          <cell r="AU10" t="str">
            <v>руб.</v>
          </cell>
          <cell r="AV10">
            <v>0</v>
          </cell>
          <cell r="AW10">
            <v>0</v>
          </cell>
          <cell r="AX10" t="str">
            <v>руб.</v>
          </cell>
          <cell r="AY10">
            <v>0</v>
          </cell>
          <cell r="AZ10">
            <v>0</v>
          </cell>
          <cell r="BA10" t="str">
            <v>руб.</v>
          </cell>
          <cell r="BB10">
            <v>0</v>
          </cell>
          <cell r="BC10">
            <v>0</v>
          </cell>
          <cell r="BD10" t="str">
            <v>руб.</v>
          </cell>
          <cell r="BE10">
            <v>0</v>
          </cell>
          <cell r="BF10">
            <v>0</v>
          </cell>
          <cell r="BG10" t="str">
            <v>руб.</v>
          </cell>
          <cell r="BH10">
            <v>0</v>
          </cell>
          <cell r="BI10">
            <v>0</v>
          </cell>
          <cell r="BJ10" t="str">
            <v>руб.</v>
          </cell>
          <cell r="BK10">
            <v>0</v>
          </cell>
          <cell r="BL10">
            <v>0</v>
          </cell>
          <cell r="BM10" t="str">
            <v>руб.</v>
          </cell>
          <cell r="BN10">
            <v>0</v>
          </cell>
          <cell r="BO10">
            <v>0</v>
          </cell>
          <cell r="BP10" t="str">
            <v>руб.</v>
          </cell>
          <cell r="BQ10">
            <v>0</v>
          </cell>
          <cell r="BR10">
            <v>0</v>
          </cell>
          <cell r="BS10" t="str">
            <v>руб.</v>
          </cell>
          <cell r="BT10">
            <v>0</v>
          </cell>
          <cell r="BU10">
            <v>0</v>
          </cell>
          <cell r="BV10" t="str">
            <v>руб.</v>
          </cell>
          <cell r="BW10">
            <v>0</v>
          </cell>
          <cell r="BX10">
            <v>0</v>
          </cell>
          <cell r="BY10" t="str">
            <v>руб.</v>
          </cell>
          <cell r="BZ10">
            <v>0</v>
          </cell>
          <cell r="CA10">
            <v>0</v>
          </cell>
          <cell r="CB10" t="str">
            <v>руб.</v>
          </cell>
          <cell r="CC10">
            <v>0</v>
          </cell>
          <cell r="CD10">
            <v>0</v>
          </cell>
          <cell r="CE10" t="str">
            <v>руб.</v>
          </cell>
          <cell r="CF10">
            <v>0</v>
          </cell>
          <cell r="CG10">
            <v>0</v>
          </cell>
          <cell r="CH10" t="str">
            <v>руб.</v>
          </cell>
          <cell r="CI10">
            <v>0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L11">
            <v>0</v>
          </cell>
          <cell r="M11">
            <v>0</v>
          </cell>
          <cell r="N11" t="str">
            <v>руб.</v>
          </cell>
          <cell r="O11">
            <v>0</v>
          </cell>
          <cell r="P11">
            <v>0</v>
          </cell>
          <cell r="Q11" t="str">
            <v>руб.</v>
          </cell>
          <cell r="R11">
            <v>0</v>
          </cell>
          <cell r="S11">
            <v>0</v>
          </cell>
          <cell r="T11" t="str">
            <v>руб.</v>
          </cell>
          <cell r="U11">
            <v>0</v>
          </cell>
          <cell r="V11">
            <v>0</v>
          </cell>
          <cell r="W11" t="str">
            <v>руб.</v>
          </cell>
          <cell r="X11">
            <v>0</v>
          </cell>
          <cell r="Y11">
            <v>0</v>
          </cell>
          <cell r="Z11" t="str">
            <v>руб.</v>
          </cell>
          <cell r="AA11">
            <v>0</v>
          </cell>
          <cell r="AB11">
            <v>0</v>
          </cell>
          <cell r="AC11" t="str">
            <v>руб.</v>
          </cell>
          <cell r="AD11">
            <v>0</v>
          </cell>
          <cell r="AE11">
            <v>0</v>
          </cell>
          <cell r="AF11" t="str">
            <v>руб.</v>
          </cell>
          <cell r="AG11">
            <v>0</v>
          </cell>
          <cell r="AH11">
            <v>0</v>
          </cell>
          <cell r="AI11" t="str">
            <v>руб.</v>
          </cell>
          <cell r="AJ11">
            <v>0</v>
          </cell>
          <cell r="AK11">
            <v>0</v>
          </cell>
          <cell r="AL11" t="str">
            <v>руб.</v>
          </cell>
          <cell r="AM11">
            <v>0</v>
          </cell>
          <cell r="AN11">
            <v>0</v>
          </cell>
          <cell r="AO11" t="str">
            <v>руб.</v>
          </cell>
          <cell r="AP11">
            <v>0</v>
          </cell>
          <cell r="AQ11">
            <v>0</v>
          </cell>
          <cell r="AR11" t="str">
            <v>руб.</v>
          </cell>
          <cell r="AS11">
            <v>0</v>
          </cell>
          <cell r="AT11">
            <v>0</v>
          </cell>
          <cell r="AU11" t="str">
            <v>руб.</v>
          </cell>
          <cell r="AV11">
            <v>0</v>
          </cell>
          <cell r="AW11">
            <v>0</v>
          </cell>
          <cell r="AX11" t="str">
            <v>руб.</v>
          </cell>
          <cell r="AY11">
            <v>0</v>
          </cell>
          <cell r="AZ11">
            <v>0</v>
          </cell>
          <cell r="BA11" t="str">
            <v>руб.</v>
          </cell>
          <cell r="BB11">
            <v>0</v>
          </cell>
          <cell r="BC11">
            <v>0</v>
          </cell>
          <cell r="BD11" t="str">
            <v>руб.</v>
          </cell>
          <cell r="BE11">
            <v>0</v>
          </cell>
          <cell r="BF11">
            <v>0</v>
          </cell>
          <cell r="BG11" t="str">
            <v>руб.</v>
          </cell>
          <cell r="BH11">
            <v>0</v>
          </cell>
          <cell r="BI11">
            <v>0</v>
          </cell>
          <cell r="BJ11" t="str">
            <v>руб.</v>
          </cell>
          <cell r="BK11">
            <v>0</v>
          </cell>
          <cell r="BL11">
            <v>0</v>
          </cell>
          <cell r="BM11" t="str">
            <v>руб.</v>
          </cell>
          <cell r="BN11">
            <v>0</v>
          </cell>
          <cell r="BO11">
            <v>0</v>
          </cell>
          <cell r="BP11" t="str">
            <v>руб.</v>
          </cell>
          <cell r="BQ11">
            <v>0</v>
          </cell>
          <cell r="BR11">
            <v>0</v>
          </cell>
          <cell r="BS11" t="str">
            <v>руб.</v>
          </cell>
          <cell r="BT11">
            <v>0</v>
          </cell>
          <cell r="BU11">
            <v>0</v>
          </cell>
          <cell r="BV11" t="str">
            <v>руб.</v>
          </cell>
          <cell r="BW11">
            <v>0</v>
          </cell>
          <cell r="BX11">
            <v>0</v>
          </cell>
          <cell r="BY11" t="str">
            <v>руб.</v>
          </cell>
          <cell r="BZ11">
            <v>0</v>
          </cell>
          <cell r="CA11">
            <v>0</v>
          </cell>
          <cell r="CB11" t="str">
            <v>руб.</v>
          </cell>
          <cell r="CC11">
            <v>0</v>
          </cell>
          <cell r="CD11">
            <v>0</v>
          </cell>
          <cell r="CE11" t="str">
            <v>руб.</v>
          </cell>
          <cell r="CF11">
            <v>0</v>
          </cell>
          <cell r="CG11">
            <v>0</v>
          </cell>
          <cell r="CH11" t="str">
            <v>руб.</v>
          </cell>
          <cell r="CI11">
            <v>0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L12">
            <v>0</v>
          </cell>
          <cell r="M12">
            <v>0</v>
          </cell>
          <cell r="N12" t="str">
            <v>руб.</v>
          </cell>
          <cell r="O12">
            <v>0</v>
          </cell>
          <cell r="P12">
            <v>0</v>
          </cell>
          <cell r="Q12" t="str">
            <v>руб.</v>
          </cell>
          <cell r="R12">
            <v>0</v>
          </cell>
          <cell r="S12">
            <v>0</v>
          </cell>
          <cell r="T12" t="str">
            <v>руб.</v>
          </cell>
          <cell r="U12">
            <v>0</v>
          </cell>
          <cell r="V12">
            <v>0</v>
          </cell>
          <cell r="W12" t="str">
            <v>руб.</v>
          </cell>
          <cell r="X12">
            <v>0</v>
          </cell>
          <cell r="Y12">
            <v>0</v>
          </cell>
          <cell r="Z12" t="str">
            <v>руб.</v>
          </cell>
          <cell r="AA12">
            <v>0</v>
          </cell>
          <cell r="AB12">
            <v>0</v>
          </cell>
          <cell r="AC12" t="str">
            <v>руб.</v>
          </cell>
          <cell r="AD12">
            <v>0</v>
          </cell>
          <cell r="AE12">
            <v>0</v>
          </cell>
          <cell r="AF12" t="str">
            <v>руб.</v>
          </cell>
          <cell r="AG12">
            <v>0</v>
          </cell>
          <cell r="AH12">
            <v>0</v>
          </cell>
          <cell r="AI12" t="str">
            <v>руб.</v>
          </cell>
          <cell r="AJ12">
            <v>0</v>
          </cell>
          <cell r="AK12">
            <v>0</v>
          </cell>
          <cell r="AL12" t="str">
            <v>руб.</v>
          </cell>
          <cell r="AM12">
            <v>0</v>
          </cell>
          <cell r="AN12">
            <v>0</v>
          </cell>
          <cell r="AO12" t="str">
            <v>руб.</v>
          </cell>
          <cell r="AP12">
            <v>0</v>
          </cell>
          <cell r="AQ12">
            <v>0</v>
          </cell>
          <cell r="AR12" t="str">
            <v>руб.</v>
          </cell>
          <cell r="AS12">
            <v>0</v>
          </cell>
          <cell r="AT12">
            <v>0</v>
          </cell>
          <cell r="AU12" t="str">
            <v>руб.</v>
          </cell>
          <cell r="AV12">
            <v>0</v>
          </cell>
          <cell r="AW12">
            <v>0</v>
          </cell>
          <cell r="AX12" t="str">
            <v>руб.</v>
          </cell>
          <cell r="AY12">
            <v>0</v>
          </cell>
          <cell r="AZ12">
            <v>0</v>
          </cell>
          <cell r="BA12" t="str">
            <v>руб.</v>
          </cell>
          <cell r="BB12">
            <v>0</v>
          </cell>
          <cell r="BC12">
            <v>0</v>
          </cell>
          <cell r="BD12" t="str">
            <v>руб.</v>
          </cell>
          <cell r="BE12">
            <v>0</v>
          </cell>
          <cell r="BF12">
            <v>0</v>
          </cell>
          <cell r="BG12" t="str">
            <v>руб.</v>
          </cell>
          <cell r="BH12">
            <v>0</v>
          </cell>
          <cell r="BI12">
            <v>0</v>
          </cell>
          <cell r="BJ12" t="str">
            <v>руб.</v>
          </cell>
          <cell r="BK12">
            <v>0</v>
          </cell>
          <cell r="BL12">
            <v>0</v>
          </cell>
          <cell r="BM12" t="str">
            <v>руб.</v>
          </cell>
          <cell r="BN12">
            <v>0</v>
          </cell>
          <cell r="BO12">
            <v>0</v>
          </cell>
          <cell r="BP12" t="str">
            <v>руб.</v>
          </cell>
          <cell r="BQ12">
            <v>0</v>
          </cell>
          <cell r="BR12">
            <v>0</v>
          </cell>
          <cell r="BS12" t="str">
            <v>руб.</v>
          </cell>
          <cell r="BT12">
            <v>0</v>
          </cell>
          <cell r="BU12">
            <v>0</v>
          </cell>
          <cell r="BV12" t="str">
            <v>руб.</v>
          </cell>
          <cell r="BW12">
            <v>0</v>
          </cell>
          <cell r="BX12">
            <v>0</v>
          </cell>
          <cell r="BY12" t="str">
            <v>руб.</v>
          </cell>
          <cell r="BZ12">
            <v>0</v>
          </cell>
          <cell r="CA12">
            <v>0</v>
          </cell>
          <cell r="CB12" t="str">
            <v>руб.</v>
          </cell>
          <cell r="CC12">
            <v>0</v>
          </cell>
          <cell r="CD12">
            <v>0</v>
          </cell>
          <cell r="CE12" t="str">
            <v>руб.</v>
          </cell>
          <cell r="CF12">
            <v>0</v>
          </cell>
          <cell r="CG12">
            <v>0</v>
          </cell>
          <cell r="CH12" t="str">
            <v>руб.</v>
          </cell>
          <cell r="CI12">
            <v>0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L13">
            <v>0</v>
          </cell>
          <cell r="M13">
            <v>0</v>
          </cell>
          <cell r="N13" t="str">
            <v>руб.</v>
          </cell>
          <cell r="O13">
            <v>0</v>
          </cell>
          <cell r="P13">
            <v>0</v>
          </cell>
          <cell r="Q13" t="str">
            <v>руб.</v>
          </cell>
          <cell r="R13">
            <v>0</v>
          </cell>
          <cell r="S13">
            <v>0</v>
          </cell>
          <cell r="T13" t="str">
            <v>руб.</v>
          </cell>
          <cell r="U13">
            <v>0</v>
          </cell>
          <cell r="V13">
            <v>0</v>
          </cell>
          <cell r="W13" t="str">
            <v>руб.</v>
          </cell>
          <cell r="X13">
            <v>0</v>
          </cell>
          <cell r="Y13">
            <v>0</v>
          </cell>
          <cell r="Z13" t="str">
            <v>руб.</v>
          </cell>
          <cell r="AA13">
            <v>0</v>
          </cell>
          <cell r="AB13">
            <v>0</v>
          </cell>
          <cell r="AC13" t="str">
            <v>руб.</v>
          </cell>
          <cell r="AD13">
            <v>0</v>
          </cell>
          <cell r="AE13">
            <v>0</v>
          </cell>
          <cell r="AF13" t="str">
            <v>руб.</v>
          </cell>
          <cell r="AG13">
            <v>0</v>
          </cell>
          <cell r="AH13">
            <v>0</v>
          </cell>
          <cell r="AI13" t="str">
            <v>руб.</v>
          </cell>
          <cell r="AJ13">
            <v>0</v>
          </cell>
          <cell r="AK13">
            <v>0</v>
          </cell>
          <cell r="AL13" t="str">
            <v>руб.</v>
          </cell>
          <cell r="AM13">
            <v>0</v>
          </cell>
          <cell r="AN13">
            <v>0</v>
          </cell>
          <cell r="AO13" t="str">
            <v>руб.</v>
          </cell>
          <cell r="AP13">
            <v>0</v>
          </cell>
          <cell r="AQ13">
            <v>0</v>
          </cell>
          <cell r="AR13" t="str">
            <v>руб.</v>
          </cell>
          <cell r="AS13">
            <v>0</v>
          </cell>
          <cell r="AT13">
            <v>0</v>
          </cell>
          <cell r="AU13" t="str">
            <v>руб.</v>
          </cell>
          <cell r="AV13">
            <v>0</v>
          </cell>
          <cell r="AW13">
            <v>0</v>
          </cell>
          <cell r="AX13" t="str">
            <v>руб.</v>
          </cell>
          <cell r="AY13">
            <v>0</v>
          </cell>
          <cell r="AZ13">
            <v>0</v>
          </cell>
          <cell r="BA13" t="str">
            <v>руб.</v>
          </cell>
          <cell r="BB13">
            <v>0</v>
          </cell>
          <cell r="BC13">
            <v>0</v>
          </cell>
          <cell r="BD13" t="str">
            <v>руб.</v>
          </cell>
          <cell r="BE13">
            <v>0</v>
          </cell>
          <cell r="BF13">
            <v>0</v>
          </cell>
          <cell r="BG13" t="str">
            <v>руб.</v>
          </cell>
          <cell r="BH13">
            <v>0</v>
          </cell>
          <cell r="BI13">
            <v>0</v>
          </cell>
          <cell r="BJ13" t="str">
            <v>руб.</v>
          </cell>
          <cell r="BK13">
            <v>0</v>
          </cell>
          <cell r="BL13">
            <v>0</v>
          </cell>
          <cell r="BM13" t="str">
            <v>руб.</v>
          </cell>
          <cell r="BN13">
            <v>0</v>
          </cell>
          <cell r="BO13">
            <v>0</v>
          </cell>
          <cell r="BP13" t="str">
            <v>руб.</v>
          </cell>
          <cell r="BQ13">
            <v>0</v>
          </cell>
          <cell r="BR13">
            <v>0</v>
          </cell>
          <cell r="BS13" t="str">
            <v>руб.</v>
          </cell>
          <cell r="BT13">
            <v>0</v>
          </cell>
          <cell r="BU13">
            <v>0</v>
          </cell>
          <cell r="BV13" t="str">
            <v>руб.</v>
          </cell>
          <cell r="BW13">
            <v>0</v>
          </cell>
          <cell r="BX13">
            <v>0</v>
          </cell>
          <cell r="BY13" t="str">
            <v>руб.</v>
          </cell>
          <cell r="BZ13">
            <v>0</v>
          </cell>
          <cell r="CA13">
            <v>0</v>
          </cell>
          <cell r="CB13" t="str">
            <v>руб.</v>
          </cell>
          <cell r="CC13">
            <v>0</v>
          </cell>
          <cell r="CD13">
            <v>0</v>
          </cell>
          <cell r="CE13" t="str">
            <v>руб.</v>
          </cell>
          <cell r="CF13">
            <v>0</v>
          </cell>
          <cell r="CG13">
            <v>0</v>
          </cell>
          <cell r="CH13" t="str">
            <v>руб.</v>
          </cell>
          <cell r="CI13">
            <v>0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L14">
            <v>0</v>
          </cell>
          <cell r="M14">
            <v>0</v>
          </cell>
          <cell r="N14" t="str">
            <v>руб.</v>
          </cell>
          <cell r="O14">
            <v>0</v>
          </cell>
          <cell r="P14">
            <v>0</v>
          </cell>
          <cell r="Q14" t="str">
            <v>руб.</v>
          </cell>
          <cell r="R14">
            <v>0</v>
          </cell>
          <cell r="S14">
            <v>0</v>
          </cell>
          <cell r="T14" t="str">
            <v>руб.</v>
          </cell>
          <cell r="U14">
            <v>0</v>
          </cell>
          <cell r="V14">
            <v>0</v>
          </cell>
          <cell r="W14" t="str">
            <v>руб.</v>
          </cell>
          <cell r="X14">
            <v>0</v>
          </cell>
          <cell r="Y14">
            <v>0</v>
          </cell>
          <cell r="Z14" t="str">
            <v>руб.</v>
          </cell>
          <cell r="AA14">
            <v>0</v>
          </cell>
          <cell r="AB14">
            <v>0</v>
          </cell>
          <cell r="AC14" t="str">
            <v>руб.</v>
          </cell>
          <cell r="AD14">
            <v>0</v>
          </cell>
          <cell r="AE14">
            <v>0</v>
          </cell>
          <cell r="AF14" t="str">
            <v>руб.</v>
          </cell>
          <cell r="AG14">
            <v>0</v>
          </cell>
          <cell r="AH14">
            <v>0</v>
          </cell>
          <cell r="AI14" t="str">
            <v>руб.</v>
          </cell>
          <cell r="AJ14">
            <v>0</v>
          </cell>
          <cell r="AK14">
            <v>0</v>
          </cell>
          <cell r="AL14" t="str">
            <v>руб.</v>
          </cell>
          <cell r="AM14">
            <v>0</v>
          </cell>
          <cell r="AN14">
            <v>0</v>
          </cell>
          <cell r="AO14" t="str">
            <v>руб.</v>
          </cell>
          <cell r="AP14">
            <v>0</v>
          </cell>
          <cell r="AQ14">
            <v>0</v>
          </cell>
          <cell r="AR14" t="str">
            <v>руб.</v>
          </cell>
          <cell r="AS14">
            <v>0</v>
          </cell>
          <cell r="AT14">
            <v>0</v>
          </cell>
          <cell r="AU14" t="str">
            <v>руб.</v>
          </cell>
          <cell r="AV14">
            <v>0</v>
          </cell>
          <cell r="AW14">
            <v>0</v>
          </cell>
          <cell r="AX14" t="str">
            <v>руб.</v>
          </cell>
          <cell r="AY14">
            <v>0</v>
          </cell>
          <cell r="AZ14">
            <v>0</v>
          </cell>
          <cell r="BA14" t="str">
            <v>руб.</v>
          </cell>
          <cell r="BB14">
            <v>0</v>
          </cell>
          <cell r="BC14">
            <v>0</v>
          </cell>
          <cell r="BD14" t="str">
            <v>руб.</v>
          </cell>
          <cell r="BE14">
            <v>0</v>
          </cell>
          <cell r="BF14">
            <v>0</v>
          </cell>
          <cell r="BG14" t="str">
            <v>руб.</v>
          </cell>
          <cell r="BH14">
            <v>0</v>
          </cell>
          <cell r="BI14">
            <v>0</v>
          </cell>
          <cell r="BJ14" t="str">
            <v>руб.</v>
          </cell>
          <cell r="BK14">
            <v>0</v>
          </cell>
          <cell r="BL14">
            <v>0</v>
          </cell>
          <cell r="BM14" t="str">
            <v>руб.</v>
          </cell>
          <cell r="BN14">
            <v>0</v>
          </cell>
          <cell r="BO14">
            <v>0</v>
          </cell>
          <cell r="BP14" t="str">
            <v>руб.</v>
          </cell>
          <cell r="BQ14">
            <v>0</v>
          </cell>
          <cell r="BR14">
            <v>0</v>
          </cell>
          <cell r="BS14" t="str">
            <v>руб.</v>
          </cell>
          <cell r="BT14">
            <v>0</v>
          </cell>
          <cell r="BU14">
            <v>0</v>
          </cell>
          <cell r="BV14" t="str">
            <v>руб.</v>
          </cell>
          <cell r="BW14">
            <v>0</v>
          </cell>
          <cell r="BX14">
            <v>0</v>
          </cell>
          <cell r="BY14" t="str">
            <v>руб.</v>
          </cell>
          <cell r="BZ14">
            <v>0</v>
          </cell>
          <cell r="CA14">
            <v>0</v>
          </cell>
          <cell r="CB14" t="str">
            <v>руб.</v>
          </cell>
          <cell r="CC14">
            <v>0</v>
          </cell>
          <cell r="CD14">
            <v>0</v>
          </cell>
          <cell r="CE14" t="str">
            <v>руб.</v>
          </cell>
          <cell r="CF14">
            <v>0</v>
          </cell>
          <cell r="CG14">
            <v>0</v>
          </cell>
          <cell r="CH14" t="str">
            <v>руб.</v>
          </cell>
          <cell r="CI14">
            <v>0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L15">
            <v>0</v>
          </cell>
          <cell r="M15">
            <v>0</v>
          </cell>
          <cell r="N15" t="str">
            <v>руб.</v>
          </cell>
          <cell r="O15">
            <v>0</v>
          </cell>
          <cell r="P15">
            <v>0</v>
          </cell>
          <cell r="Q15" t="str">
            <v>руб.</v>
          </cell>
          <cell r="R15">
            <v>0</v>
          </cell>
          <cell r="S15">
            <v>0</v>
          </cell>
          <cell r="T15" t="str">
            <v>руб.</v>
          </cell>
          <cell r="U15">
            <v>0</v>
          </cell>
          <cell r="V15">
            <v>0</v>
          </cell>
          <cell r="W15" t="str">
            <v>руб.</v>
          </cell>
          <cell r="X15">
            <v>0</v>
          </cell>
          <cell r="Y15">
            <v>0</v>
          </cell>
          <cell r="Z15" t="str">
            <v>руб.</v>
          </cell>
          <cell r="AA15">
            <v>0</v>
          </cell>
          <cell r="AB15">
            <v>0</v>
          </cell>
          <cell r="AC15" t="str">
            <v>руб.</v>
          </cell>
          <cell r="AD15">
            <v>0</v>
          </cell>
          <cell r="AE15">
            <v>0</v>
          </cell>
          <cell r="AF15" t="str">
            <v>руб.</v>
          </cell>
          <cell r="AG15">
            <v>0</v>
          </cell>
          <cell r="AH15">
            <v>0</v>
          </cell>
          <cell r="AI15" t="str">
            <v>руб.</v>
          </cell>
          <cell r="AJ15">
            <v>0</v>
          </cell>
          <cell r="AK15">
            <v>0</v>
          </cell>
          <cell r="AL15" t="str">
            <v>руб.</v>
          </cell>
          <cell r="AM15">
            <v>0</v>
          </cell>
          <cell r="AN15">
            <v>0</v>
          </cell>
          <cell r="AO15" t="str">
            <v>руб.</v>
          </cell>
          <cell r="AP15">
            <v>0</v>
          </cell>
          <cell r="AQ15">
            <v>0</v>
          </cell>
          <cell r="AR15" t="str">
            <v>руб.</v>
          </cell>
          <cell r="AS15">
            <v>0</v>
          </cell>
          <cell r="AT15">
            <v>0</v>
          </cell>
          <cell r="AU15" t="str">
            <v>руб.</v>
          </cell>
          <cell r="AV15">
            <v>0</v>
          </cell>
          <cell r="AW15">
            <v>0</v>
          </cell>
          <cell r="AX15" t="str">
            <v>руб.</v>
          </cell>
          <cell r="AY15">
            <v>0</v>
          </cell>
          <cell r="AZ15">
            <v>0</v>
          </cell>
          <cell r="BA15" t="str">
            <v>руб.</v>
          </cell>
          <cell r="BB15">
            <v>0</v>
          </cell>
          <cell r="BC15">
            <v>0</v>
          </cell>
          <cell r="BD15" t="str">
            <v>руб.</v>
          </cell>
          <cell r="BE15">
            <v>0</v>
          </cell>
          <cell r="BF15">
            <v>0</v>
          </cell>
          <cell r="BG15" t="str">
            <v>руб.</v>
          </cell>
          <cell r="BH15">
            <v>0</v>
          </cell>
          <cell r="BI15">
            <v>0</v>
          </cell>
          <cell r="BJ15" t="str">
            <v>руб.</v>
          </cell>
          <cell r="BK15">
            <v>0</v>
          </cell>
          <cell r="BL15">
            <v>0</v>
          </cell>
          <cell r="BM15" t="str">
            <v>руб.</v>
          </cell>
          <cell r="BN15">
            <v>0</v>
          </cell>
          <cell r="BO15">
            <v>0</v>
          </cell>
          <cell r="BP15" t="str">
            <v>руб.</v>
          </cell>
          <cell r="BQ15">
            <v>0</v>
          </cell>
          <cell r="BR15">
            <v>0</v>
          </cell>
          <cell r="BS15" t="str">
            <v>руб.</v>
          </cell>
          <cell r="BT15">
            <v>0</v>
          </cell>
          <cell r="BU15">
            <v>0</v>
          </cell>
          <cell r="BV15" t="str">
            <v>руб.</v>
          </cell>
          <cell r="BW15">
            <v>0</v>
          </cell>
          <cell r="BX15">
            <v>0</v>
          </cell>
          <cell r="BY15" t="str">
            <v>руб.</v>
          </cell>
          <cell r="BZ15">
            <v>0</v>
          </cell>
          <cell r="CA15">
            <v>0</v>
          </cell>
          <cell r="CB15" t="str">
            <v>руб.</v>
          </cell>
          <cell r="CC15">
            <v>0</v>
          </cell>
          <cell r="CD15">
            <v>0</v>
          </cell>
          <cell r="CE15" t="str">
            <v>руб.</v>
          </cell>
          <cell r="CF15">
            <v>0</v>
          </cell>
          <cell r="CG15">
            <v>0</v>
          </cell>
          <cell r="CH15" t="str">
            <v>руб.</v>
          </cell>
          <cell r="CI15">
            <v>0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K17">
            <v>0</v>
          </cell>
          <cell r="L17">
            <v>0</v>
          </cell>
          <cell r="M17" t="str">
            <v>Принято</v>
          </cell>
          <cell r="N17">
            <v>0</v>
          </cell>
          <cell r="O17">
            <v>0</v>
          </cell>
          <cell r="P17" t="str">
            <v>Разногласия</v>
          </cell>
          <cell r="Q17">
            <v>0</v>
          </cell>
          <cell r="R17">
            <v>0</v>
          </cell>
          <cell r="S17" t="str">
            <v xml:space="preserve">Предъявлено    </v>
          </cell>
          <cell r="T17">
            <v>0</v>
          </cell>
          <cell r="U17">
            <v>0</v>
          </cell>
          <cell r="V17" t="str">
            <v>Принято</v>
          </cell>
          <cell r="W17">
            <v>0</v>
          </cell>
          <cell r="X17">
            <v>0</v>
          </cell>
          <cell r="Y17" t="str">
            <v>Разногласия</v>
          </cell>
          <cell r="Z17">
            <v>0</v>
          </cell>
          <cell r="AA17">
            <v>0</v>
          </cell>
          <cell r="AB17" t="str">
            <v xml:space="preserve">Предъявлено    </v>
          </cell>
          <cell r="AC17">
            <v>0</v>
          </cell>
          <cell r="AD17">
            <v>0</v>
          </cell>
          <cell r="AE17" t="str">
            <v>Принято</v>
          </cell>
          <cell r="AF17">
            <v>0</v>
          </cell>
          <cell r="AG17">
            <v>0</v>
          </cell>
          <cell r="AH17" t="str">
            <v>Разногласия</v>
          </cell>
          <cell r="AI17">
            <v>0</v>
          </cell>
          <cell r="AJ17">
            <v>0</v>
          </cell>
          <cell r="AK17" t="str">
            <v xml:space="preserve">Предъявлено    </v>
          </cell>
          <cell r="AL17">
            <v>0</v>
          </cell>
          <cell r="AM17">
            <v>0</v>
          </cell>
          <cell r="AN17" t="str">
            <v>Принято</v>
          </cell>
          <cell r="AO17">
            <v>0</v>
          </cell>
          <cell r="AP17">
            <v>0</v>
          </cell>
          <cell r="AQ17" t="str">
            <v>Разногласия</v>
          </cell>
          <cell r="AR17">
            <v>0</v>
          </cell>
          <cell r="AS17">
            <v>0</v>
          </cell>
          <cell r="AT17" t="str">
            <v xml:space="preserve">Предъявлено    </v>
          </cell>
          <cell r="AU17">
            <v>0</v>
          </cell>
          <cell r="AV17">
            <v>0</v>
          </cell>
          <cell r="AW17" t="str">
            <v>Принято</v>
          </cell>
          <cell r="AX17">
            <v>0</v>
          </cell>
          <cell r="AY17">
            <v>0</v>
          </cell>
          <cell r="AZ17" t="str">
            <v>Разногласия</v>
          </cell>
          <cell r="BA17">
            <v>0</v>
          </cell>
          <cell r="BB17">
            <v>0</v>
          </cell>
          <cell r="BC17" t="str">
            <v xml:space="preserve">Предъявлено    </v>
          </cell>
          <cell r="BD17">
            <v>0</v>
          </cell>
          <cell r="BE17">
            <v>0</v>
          </cell>
          <cell r="BF17" t="str">
            <v>Принято</v>
          </cell>
          <cell r="BG17">
            <v>0</v>
          </cell>
          <cell r="BH17">
            <v>0</v>
          </cell>
          <cell r="BI17" t="str">
            <v>Разногласия</v>
          </cell>
          <cell r="BJ17">
            <v>0</v>
          </cell>
          <cell r="BK17">
            <v>0</v>
          </cell>
          <cell r="BL17" t="str">
            <v xml:space="preserve">Предъявлено    </v>
          </cell>
          <cell r="BM17">
            <v>0</v>
          </cell>
          <cell r="BN17">
            <v>0</v>
          </cell>
          <cell r="BO17" t="str">
            <v>Принято</v>
          </cell>
          <cell r="BP17">
            <v>0</v>
          </cell>
          <cell r="BQ17">
            <v>0</v>
          </cell>
          <cell r="BR17" t="str">
            <v>Разногласия</v>
          </cell>
          <cell r="BS17">
            <v>0</v>
          </cell>
          <cell r="BT17">
            <v>0</v>
          </cell>
          <cell r="BU17" t="str">
            <v xml:space="preserve">Предъявлено    </v>
          </cell>
          <cell r="BV17">
            <v>0</v>
          </cell>
          <cell r="BW17">
            <v>0</v>
          </cell>
          <cell r="BX17" t="str">
            <v>Принято</v>
          </cell>
          <cell r="BY17">
            <v>0</v>
          </cell>
          <cell r="BZ17">
            <v>0</v>
          </cell>
          <cell r="CA17" t="str">
            <v>Разногласия</v>
          </cell>
          <cell r="CB17">
            <v>0</v>
          </cell>
          <cell r="CC17">
            <v>0</v>
          </cell>
          <cell r="CD17" t="str">
            <v xml:space="preserve">Предъявлено    </v>
          </cell>
          <cell r="CE17">
            <v>0</v>
          </cell>
          <cell r="CF17">
            <v>0</v>
          </cell>
          <cell r="CG17" t="str">
            <v>Принято</v>
          </cell>
          <cell r="CH17">
            <v>0</v>
          </cell>
          <cell r="CI17">
            <v>0</v>
          </cell>
          <cell r="CJ17" t="str">
            <v>Разногласия</v>
          </cell>
        </row>
        <row r="18">
          <cell r="J18" t="str">
            <v>(текущая смета)</v>
          </cell>
          <cell r="K18">
            <v>0</v>
          </cell>
          <cell r="L18">
            <v>0</v>
          </cell>
          <cell r="M18" t="str">
            <v>(текущая смета)</v>
          </cell>
          <cell r="N18">
            <v>0</v>
          </cell>
          <cell r="O18">
            <v>0</v>
          </cell>
          <cell r="P18" t="str">
            <v>(текущая смета)</v>
          </cell>
          <cell r="Q18">
            <v>0</v>
          </cell>
          <cell r="R18">
            <v>0</v>
          </cell>
          <cell r="S18" t="str">
            <v>(текущая смета)</v>
          </cell>
          <cell r="T18">
            <v>0</v>
          </cell>
          <cell r="U18">
            <v>0</v>
          </cell>
          <cell r="V18" t="str">
            <v>(текущая смета)</v>
          </cell>
          <cell r="W18">
            <v>0</v>
          </cell>
          <cell r="X18">
            <v>0</v>
          </cell>
          <cell r="Y18" t="str">
            <v>(текущая смета)</v>
          </cell>
          <cell r="Z18">
            <v>0</v>
          </cell>
          <cell r="AA18">
            <v>0</v>
          </cell>
          <cell r="AB18" t="str">
            <v>(текущая смета)</v>
          </cell>
          <cell r="AC18">
            <v>0</v>
          </cell>
          <cell r="AD18">
            <v>0</v>
          </cell>
          <cell r="AE18" t="str">
            <v>(текущая смета)</v>
          </cell>
          <cell r="AF18">
            <v>0</v>
          </cell>
          <cell r="AG18">
            <v>0</v>
          </cell>
          <cell r="AH18" t="str">
            <v>(текущая смета)</v>
          </cell>
          <cell r="AI18">
            <v>0</v>
          </cell>
          <cell r="AJ18">
            <v>0</v>
          </cell>
          <cell r="AK18" t="str">
            <v>(текущая смета)</v>
          </cell>
          <cell r="AL18">
            <v>0</v>
          </cell>
          <cell r="AM18">
            <v>0</v>
          </cell>
          <cell r="AN18" t="str">
            <v>(текущая смета)</v>
          </cell>
          <cell r="AO18">
            <v>0</v>
          </cell>
          <cell r="AP18">
            <v>0</v>
          </cell>
          <cell r="AQ18" t="str">
            <v>(текущая смета)</v>
          </cell>
          <cell r="AR18">
            <v>0</v>
          </cell>
          <cell r="AS18">
            <v>0</v>
          </cell>
          <cell r="AT18" t="str">
            <v>(текущая смета)</v>
          </cell>
          <cell r="AU18">
            <v>0</v>
          </cell>
          <cell r="AV18">
            <v>0</v>
          </cell>
          <cell r="AW18" t="str">
            <v>(текущая смета)</v>
          </cell>
          <cell r="AX18">
            <v>0</v>
          </cell>
          <cell r="AY18">
            <v>0</v>
          </cell>
          <cell r="AZ18" t="str">
            <v>(текущая смета)</v>
          </cell>
          <cell r="BA18">
            <v>0</v>
          </cell>
          <cell r="BB18">
            <v>0</v>
          </cell>
          <cell r="BC18" t="str">
            <v>(текущая смета)</v>
          </cell>
          <cell r="BD18">
            <v>0</v>
          </cell>
          <cell r="BE18">
            <v>0</v>
          </cell>
          <cell r="BF18" t="str">
            <v>(текущая смета)</v>
          </cell>
          <cell r="BG18">
            <v>0</v>
          </cell>
          <cell r="BH18">
            <v>0</v>
          </cell>
          <cell r="BI18" t="str">
            <v>(текущая смета)</v>
          </cell>
          <cell r="BJ18">
            <v>0</v>
          </cell>
          <cell r="BK18">
            <v>0</v>
          </cell>
          <cell r="BL18" t="str">
            <v>(текущая смета)</v>
          </cell>
          <cell r="BM18">
            <v>0</v>
          </cell>
          <cell r="BN18">
            <v>0</v>
          </cell>
          <cell r="BO18" t="str">
            <v>(текущая смета)</v>
          </cell>
          <cell r="BP18">
            <v>0</v>
          </cell>
          <cell r="BQ18">
            <v>0</v>
          </cell>
          <cell r="BR18" t="str">
            <v>(текущая смета)</v>
          </cell>
          <cell r="BS18">
            <v>0</v>
          </cell>
          <cell r="BT18">
            <v>0</v>
          </cell>
          <cell r="BU18" t="str">
            <v>(текущая смета)</v>
          </cell>
          <cell r="BV18">
            <v>0</v>
          </cell>
          <cell r="BW18">
            <v>0</v>
          </cell>
          <cell r="BX18" t="str">
            <v>(текущая смета)</v>
          </cell>
          <cell r="BY18">
            <v>0</v>
          </cell>
          <cell r="BZ18">
            <v>0</v>
          </cell>
          <cell r="CA18" t="str">
            <v>(текущая смета)</v>
          </cell>
          <cell r="CB18">
            <v>0</v>
          </cell>
          <cell r="CC18">
            <v>0</v>
          </cell>
          <cell r="CD18" t="str">
            <v>(текущая смета)</v>
          </cell>
          <cell r="CE18">
            <v>0</v>
          </cell>
          <cell r="CF18">
            <v>0</v>
          </cell>
          <cell r="CG18" t="str">
            <v>(текущая смета)</v>
          </cell>
          <cell r="CH18">
            <v>0</v>
          </cell>
          <cell r="CI18">
            <v>0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L20">
            <v>0</v>
          </cell>
          <cell r="M20" t="str">
            <v>единицы</v>
          </cell>
          <cell r="N20" t="str">
            <v>ст-ть</v>
          </cell>
          <cell r="O20">
            <v>0</v>
          </cell>
          <cell r="P20" t="str">
            <v>единицы</v>
          </cell>
          <cell r="Q20" t="str">
            <v>ст-ть</v>
          </cell>
          <cell r="R20">
            <v>0</v>
          </cell>
          <cell r="S20" t="str">
            <v>единицы</v>
          </cell>
          <cell r="T20" t="str">
            <v>ст-ть</v>
          </cell>
          <cell r="U20">
            <v>0</v>
          </cell>
          <cell r="V20" t="str">
            <v>единицы</v>
          </cell>
          <cell r="W20" t="str">
            <v>ст-ть</v>
          </cell>
          <cell r="X20">
            <v>0</v>
          </cell>
          <cell r="Y20" t="str">
            <v>единицы</v>
          </cell>
          <cell r="Z20" t="str">
            <v>ст-ть</v>
          </cell>
          <cell r="AA20">
            <v>0</v>
          </cell>
          <cell r="AB20" t="str">
            <v>единицы</v>
          </cell>
          <cell r="AC20" t="str">
            <v>ст-ть</v>
          </cell>
          <cell r="AD20">
            <v>0</v>
          </cell>
          <cell r="AE20" t="str">
            <v>единицы</v>
          </cell>
          <cell r="AF20" t="str">
            <v>ст-ть</v>
          </cell>
          <cell r="AG20">
            <v>0</v>
          </cell>
          <cell r="AH20" t="str">
            <v>единицы</v>
          </cell>
          <cell r="AI20" t="str">
            <v>ст-ть</v>
          </cell>
          <cell r="AJ20">
            <v>0</v>
          </cell>
          <cell r="AK20" t="str">
            <v>единицы</v>
          </cell>
          <cell r="AL20" t="str">
            <v>ст-ть</v>
          </cell>
          <cell r="AM20">
            <v>0</v>
          </cell>
          <cell r="AN20" t="str">
            <v>единицы</v>
          </cell>
          <cell r="AO20" t="str">
            <v>ст-ть</v>
          </cell>
          <cell r="AP20">
            <v>0</v>
          </cell>
          <cell r="AQ20" t="str">
            <v>единицы</v>
          </cell>
          <cell r="AR20" t="str">
            <v>ст-ть</v>
          </cell>
          <cell r="AS20">
            <v>0</v>
          </cell>
          <cell r="AT20" t="str">
            <v>единицы</v>
          </cell>
          <cell r="AU20" t="str">
            <v>ст-ть</v>
          </cell>
          <cell r="AV20">
            <v>0</v>
          </cell>
          <cell r="AW20" t="str">
            <v>единицы</v>
          </cell>
          <cell r="AX20" t="str">
            <v>ст-ть</v>
          </cell>
          <cell r="AY20">
            <v>0</v>
          </cell>
          <cell r="AZ20" t="str">
            <v>единицы</v>
          </cell>
          <cell r="BA20" t="str">
            <v>ст-ть</v>
          </cell>
          <cell r="BB20">
            <v>0</v>
          </cell>
          <cell r="BC20" t="str">
            <v>единицы</v>
          </cell>
          <cell r="BD20" t="str">
            <v>ст-ть</v>
          </cell>
          <cell r="BE20">
            <v>0</v>
          </cell>
          <cell r="BF20" t="str">
            <v>единицы</v>
          </cell>
          <cell r="BG20" t="str">
            <v>ст-ть</v>
          </cell>
          <cell r="BH20">
            <v>0</v>
          </cell>
          <cell r="BI20" t="str">
            <v>единицы</v>
          </cell>
          <cell r="BJ20" t="str">
            <v>ст-ть</v>
          </cell>
          <cell r="BK20">
            <v>0</v>
          </cell>
          <cell r="BL20" t="str">
            <v>единицы</v>
          </cell>
          <cell r="BM20" t="str">
            <v>ст-ть</v>
          </cell>
          <cell r="BN20">
            <v>0</v>
          </cell>
          <cell r="BO20" t="str">
            <v>единицы</v>
          </cell>
          <cell r="BP20" t="str">
            <v>ст-ть</v>
          </cell>
          <cell r="BQ20">
            <v>0</v>
          </cell>
          <cell r="BR20" t="str">
            <v>единицы</v>
          </cell>
          <cell r="BS20" t="str">
            <v>ст-ть</v>
          </cell>
          <cell r="BT20">
            <v>0</v>
          </cell>
          <cell r="BU20" t="str">
            <v>единицы</v>
          </cell>
          <cell r="BV20" t="str">
            <v>ст-ть</v>
          </cell>
          <cell r="BW20">
            <v>0</v>
          </cell>
          <cell r="BX20" t="str">
            <v>единицы</v>
          </cell>
          <cell r="BY20" t="str">
            <v>ст-ть</v>
          </cell>
          <cell r="BZ20">
            <v>0</v>
          </cell>
          <cell r="CA20" t="str">
            <v>единицы</v>
          </cell>
          <cell r="CB20" t="str">
            <v>ст-ть</v>
          </cell>
          <cell r="CC20">
            <v>0</v>
          </cell>
          <cell r="CD20" t="str">
            <v>единицы</v>
          </cell>
          <cell r="CE20" t="str">
            <v>ст-ть</v>
          </cell>
          <cell r="CF20">
            <v>0</v>
          </cell>
          <cell r="CG20" t="str">
            <v>единицы</v>
          </cell>
          <cell r="CH20" t="str">
            <v>ст-ть</v>
          </cell>
          <cell r="CI20">
            <v>0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</row>
        <row r="40"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</row>
        <row r="61"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</row>
        <row r="83"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</row>
        <row r="86"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</row>
        <row r="89"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</row>
        <row r="105"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8"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</row>
        <row r="110"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3"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</row>
        <row r="116"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</row>
        <row r="118"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</row>
        <row r="119"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</row>
        <row r="121"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</row>
        <row r="124"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</row>
        <row r="125"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</row>
        <row r="127"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</row>
        <row r="128"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</row>
        <row r="137">
          <cell r="J137" t="str">
            <v>Устименко Н.Г.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 t="str">
            <v>Устименко Н.Г.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 t="str">
            <v>Устименко Н.Г.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 t="str">
            <v>Устименко Н.Г.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 t="str">
            <v>Устименко Н.Г.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 t="str">
            <v>Устименко Н.Г.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 t="str">
            <v>Устименко Н.Г.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 t="str">
            <v>Устименко Н.Г.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H2">
            <v>0</v>
          </cell>
          <cell r="I2">
            <v>0</v>
          </cell>
          <cell r="J2" t="e">
            <v>#REF!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e">
            <v>#REF!</v>
          </cell>
          <cell r="Q2">
            <v>0</v>
          </cell>
          <cell r="R2">
            <v>0</v>
          </cell>
          <cell r="S2" t="e">
            <v>#REF!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 t="e">
            <v>#REF!</v>
          </cell>
          <cell r="Z2">
            <v>0</v>
          </cell>
          <cell r="AA2">
            <v>0</v>
          </cell>
          <cell r="AB2" t="e">
            <v>#REF!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 t="e">
            <v>#REF!</v>
          </cell>
          <cell r="AI2">
            <v>0</v>
          </cell>
          <cell r="AJ2">
            <v>0</v>
          </cell>
          <cell r="AK2" t="e">
            <v>#REF!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e">
            <v>#REF!</v>
          </cell>
          <cell r="AR2">
            <v>0</v>
          </cell>
          <cell r="AS2">
            <v>0</v>
          </cell>
          <cell r="AT2" t="e">
            <v>#REF!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 t="e">
            <v>#REF!</v>
          </cell>
          <cell r="BA2">
            <v>0</v>
          </cell>
          <cell r="BB2">
            <v>0</v>
          </cell>
          <cell r="BC2" t="e">
            <v>#REF!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 t="e">
            <v>#REF!</v>
          </cell>
          <cell r="BJ2">
            <v>0</v>
          </cell>
          <cell r="BK2">
            <v>0</v>
          </cell>
          <cell r="BL2" t="e">
            <v>#REF!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 t="e">
            <v>#REF!</v>
          </cell>
          <cell r="BS2">
            <v>0</v>
          </cell>
          <cell r="BT2">
            <v>0</v>
          </cell>
          <cell r="BU2" t="e">
            <v>#REF!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 t="e">
            <v>#REF!</v>
          </cell>
          <cell r="CB2">
            <v>0</v>
          </cell>
          <cell r="CC2">
            <v>0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J7">
            <v>0</v>
          </cell>
          <cell r="K7" t="str">
            <v>Итого:</v>
          </cell>
          <cell r="L7">
            <v>0</v>
          </cell>
          <cell r="M7">
            <v>0</v>
          </cell>
          <cell r="N7" t="str">
            <v>Итого:</v>
          </cell>
          <cell r="O7">
            <v>0</v>
          </cell>
          <cell r="P7">
            <v>0</v>
          </cell>
          <cell r="Q7" t="str">
            <v>Итого:</v>
          </cell>
          <cell r="R7">
            <v>0</v>
          </cell>
          <cell r="S7">
            <v>0</v>
          </cell>
          <cell r="T7" t="str">
            <v>Итого:</v>
          </cell>
          <cell r="U7">
            <v>0</v>
          </cell>
          <cell r="V7">
            <v>0</v>
          </cell>
          <cell r="W7" t="str">
            <v>Итого:</v>
          </cell>
          <cell r="X7">
            <v>0</v>
          </cell>
          <cell r="Y7">
            <v>0</v>
          </cell>
          <cell r="Z7" t="str">
            <v>Итого:</v>
          </cell>
          <cell r="AA7">
            <v>0</v>
          </cell>
          <cell r="AB7">
            <v>0</v>
          </cell>
          <cell r="AC7" t="str">
            <v>Итого:</v>
          </cell>
          <cell r="AD7">
            <v>0</v>
          </cell>
          <cell r="AE7">
            <v>0</v>
          </cell>
          <cell r="AF7" t="str">
            <v>Итого:</v>
          </cell>
          <cell r="AG7">
            <v>0</v>
          </cell>
          <cell r="AH7">
            <v>0</v>
          </cell>
          <cell r="AI7" t="str">
            <v>Итого:</v>
          </cell>
          <cell r="AJ7">
            <v>0</v>
          </cell>
          <cell r="AK7">
            <v>0</v>
          </cell>
          <cell r="AL7" t="str">
            <v>Итого:</v>
          </cell>
          <cell r="AM7">
            <v>0</v>
          </cell>
          <cell r="AN7">
            <v>0</v>
          </cell>
          <cell r="AO7" t="str">
            <v>Итого:</v>
          </cell>
          <cell r="AP7">
            <v>0</v>
          </cell>
          <cell r="AQ7">
            <v>0</v>
          </cell>
          <cell r="AR7" t="str">
            <v>Итого:</v>
          </cell>
          <cell r="AS7">
            <v>0</v>
          </cell>
          <cell r="AT7">
            <v>0</v>
          </cell>
          <cell r="AU7" t="str">
            <v>Итого:</v>
          </cell>
          <cell r="AV7">
            <v>0</v>
          </cell>
          <cell r="AW7">
            <v>0</v>
          </cell>
          <cell r="AX7" t="str">
            <v>Итого:</v>
          </cell>
          <cell r="AY7">
            <v>0</v>
          </cell>
          <cell r="AZ7">
            <v>0</v>
          </cell>
          <cell r="BA7" t="str">
            <v>Итого:</v>
          </cell>
          <cell r="BB7">
            <v>0</v>
          </cell>
          <cell r="BC7">
            <v>0</v>
          </cell>
          <cell r="BD7" t="str">
            <v>Итого:</v>
          </cell>
          <cell r="BE7">
            <v>0</v>
          </cell>
          <cell r="BF7">
            <v>0</v>
          </cell>
          <cell r="BG7" t="str">
            <v>Итого:</v>
          </cell>
          <cell r="BH7">
            <v>0</v>
          </cell>
          <cell r="BI7">
            <v>0</v>
          </cell>
          <cell r="BJ7" t="str">
            <v>Итого:</v>
          </cell>
          <cell r="BK7">
            <v>0</v>
          </cell>
          <cell r="BL7">
            <v>0</v>
          </cell>
          <cell r="BM7" t="str">
            <v>Итого:</v>
          </cell>
          <cell r="BN7">
            <v>0</v>
          </cell>
          <cell r="BO7">
            <v>0</v>
          </cell>
          <cell r="BP7" t="str">
            <v>Итого:</v>
          </cell>
          <cell r="BQ7">
            <v>0</v>
          </cell>
          <cell r="BR7">
            <v>0</v>
          </cell>
          <cell r="BS7" t="str">
            <v>Итого:</v>
          </cell>
          <cell r="BT7">
            <v>0</v>
          </cell>
          <cell r="BU7">
            <v>0</v>
          </cell>
          <cell r="BV7" t="str">
            <v>Итого:</v>
          </cell>
          <cell r="BW7">
            <v>0</v>
          </cell>
          <cell r="BX7">
            <v>0</v>
          </cell>
          <cell r="BY7" t="str">
            <v>Итого:</v>
          </cell>
          <cell r="BZ7">
            <v>0</v>
          </cell>
          <cell r="CA7">
            <v>0</v>
          </cell>
          <cell r="CB7" t="str">
            <v>Итого:</v>
          </cell>
          <cell r="CC7">
            <v>0</v>
          </cell>
          <cell r="CD7">
            <v>0</v>
          </cell>
          <cell r="CE7" t="str">
            <v>Итого:</v>
          </cell>
          <cell r="CF7">
            <v>0</v>
          </cell>
          <cell r="CG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J8">
            <v>0</v>
          </cell>
          <cell r="K8">
            <v>0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 t="e">
            <v>#REF!</v>
          </cell>
          <cell r="S8">
            <v>0</v>
          </cell>
          <cell r="T8">
            <v>0</v>
          </cell>
          <cell r="U8" t="e">
            <v>#REF!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 t="e">
            <v>#REF!</v>
          </cell>
          <cell r="AB8">
            <v>0</v>
          </cell>
          <cell r="AC8">
            <v>0</v>
          </cell>
          <cell r="AD8" t="e">
            <v>#REF!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 t="e">
            <v>#REF!</v>
          </cell>
          <cell r="AK8">
            <v>0</v>
          </cell>
          <cell r="AL8">
            <v>0</v>
          </cell>
          <cell r="AM8" t="e">
            <v>#REF!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 t="e">
            <v>#REF!</v>
          </cell>
          <cell r="AT8">
            <v>0</v>
          </cell>
          <cell r="AU8">
            <v>0</v>
          </cell>
          <cell r="AV8" t="e">
            <v>#REF!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e">
            <v>#REF!</v>
          </cell>
          <cell r="BC8">
            <v>0</v>
          </cell>
          <cell r="BD8">
            <v>0</v>
          </cell>
          <cell r="BE8" t="e">
            <v>#REF!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 t="e">
            <v>#REF!</v>
          </cell>
          <cell r="BL8">
            <v>0</v>
          </cell>
          <cell r="BM8">
            <v>0</v>
          </cell>
          <cell r="BN8" t="e">
            <v>#REF!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G9" t="str">
            <v>Предъявлено</v>
          </cell>
          <cell r="H9">
            <v>0</v>
          </cell>
          <cell r="I9">
            <v>0</v>
          </cell>
          <cell r="J9" t="str">
            <v>Принято</v>
          </cell>
          <cell r="K9">
            <v>0</v>
          </cell>
          <cell r="L9">
            <v>0</v>
          </cell>
          <cell r="M9" t="str">
            <v>Текущие разногласия</v>
          </cell>
          <cell r="N9">
            <v>0</v>
          </cell>
          <cell r="O9">
            <v>0</v>
          </cell>
          <cell r="P9" t="str">
            <v>Предъявлено</v>
          </cell>
          <cell r="Q9">
            <v>0</v>
          </cell>
          <cell r="R9">
            <v>0</v>
          </cell>
          <cell r="S9" t="str">
            <v>Принято</v>
          </cell>
          <cell r="T9">
            <v>0</v>
          </cell>
          <cell r="U9">
            <v>0</v>
          </cell>
          <cell r="V9" t="str">
            <v>Текущие разногласия</v>
          </cell>
          <cell r="W9">
            <v>0</v>
          </cell>
          <cell r="X9">
            <v>0</v>
          </cell>
          <cell r="Y9" t="str">
            <v>Предъявлено</v>
          </cell>
          <cell r="Z9">
            <v>0</v>
          </cell>
          <cell r="AA9">
            <v>0</v>
          </cell>
          <cell r="AB9" t="str">
            <v>Принято</v>
          </cell>
          <cell r="AC9">
            <v>0</v>
          </cell>
          <cell r="AD9">
            <v>0</v>
          </cell>
          <cell r="AE9" t="str">
            <v>Текущие разногласия</v>
          </cell>
          <cell r="AF9">
            <v>0</v>
          </cell>
          <cell r="AG9">
            <v>0</v>
          </cell>
          <cell r="AH9" t="str">
            <v>Предъявлено</v>
          </cell>
          <cell r="AI9">
            <v>0</v>
          </cell>
          <cell r="AJ9">
            <v>0</v>
          </cell>
          <cell r="AK9" t="str">
            <v>Принято</v>
          </cell>
          <cell r="AL9">
            <v>0</v>
          </cell>
          <cell r="AM9">
            <v>0</v>
          </cell>
          <cell r="AN9" t="str">
            <v>Текущие разногласия</v>
          </cell>
          <cell r="AO9">
            <v>0</v>
          </cell>
          <cell r="AP9">
            <v>0</v>
          </cell>
          <cell r="AQ9" t="str">
            <v>Предъявлено</v>
          </cell>
          <cell r="AR9">
            <v>0</v>
          </cell>
          <cell r="AS9">
            <v>0</v>
          </cell>
          <cell r="AT9" t="str">
            <v>Принято</v>
          </cell>
          <cell r="AU9">
            <v>0</v>
          </cell>
          <cell r="AV9">
            <v>0</v>
          </cell>
          <cell r="AW9" t="str">
            <v>Текущие разногласия</v>
          </cell>
          <cell r="AX9">
            <v>0</v>
          </cell>
          <cell r="AY9">
            <v>0</v>
          </cell>
          <cell r="AZ9" t="str">
            <v>Предъявлено</v>
          </cell>
          <cell r="BA9">
            <v>0</v>
          </cell>
          <cell r="BB9">
            <v>0</v>
          </cell>
          <cell r="BC9" t="str">
            <v>Принято</v>
          </cell>
          <cell r="BD9">
            <v>0</v>
          </cell>
          <cell r="BE9">
            <v>0</v>
          </cell>
          <cell r="BF9" t="str">
            <v>Текущие разногласия</v>
          </cell>
          <cell r="BG9">
            <v>0</v>
          </cell>
          <cell r="BH9">
            <v>0</v>
          </cell>
          <cell r="BI9" t="str">
            <v>Предъявлено</v>
          </cell>
          <cell r="BJ9">
            <v>0</v>
          </cell>
          <cell r="BK9">
            <v>0</v>
          </cell>
          <cell r="BL9" t="str">
            <v>Принято</v>
          </cell>
          <cell r="BM9">
            <v>0</v>
          </cell>
          <cell r="BN9">
            <v>0</v>
          </cell>
          <cell r="BO9" t="str">
            <v>Текущие разногласия</v>
          </cell>
          <cell r="BP9">
            <v>0</v>
          </cell>
          <cell r="BQ9">
            <v>0</v>
          </cell>
          <cell r="BR9" t="str">
            <v>Предъявлено</v>
          </cell>
          <cell r="BS9">
            <v>0</v>
          </cell>
          <cell r="BT9">
            <v>0</v>
          </cell>
          <cell r="BU9" t="str">
            <v>Принято</v>
          </cell>
          <cell r="BV9">
            <v>0</v>
          </cell>
          <cell r="BW9">
            <v>0</v>
          </cell>
          <cell r="BX9" t="str">
            <v>Текущие разногласия</v>
          </cell>
          <cell r="BY9">
            <v>0</v>
          </cell>
          <cell r="BZ9">
            <v>0</v>
          </cell>
          <cell r="CA9" t="str">
            <v>Предъявлено</v>
          </cell>
          <cell r="CB9">
            <v>0</v>
          </cell>
          <cell r="CC9">
            <v>0</v>
          </cell>
          <cell r="CD9" t="str">
            <v>Принято</v>
          </cell>
          <cell r="CE9">
            <v>0</v>
          </cell>
          <cell r="CF9">
            <v>0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Данные для расчёта сметы"/>
      <sheetName val="DATA"/>
      <sheetName val="3.5"/>
      <sheetName val="СметаСводная"/>
      <sheetName val="свод1"/>
      <sheetName val="свод"/>
      <sheetName val="информация"/>
      <sheetName val="топо"/>
      <sheetName val="СМЕТА проект"/>
      <sheetName val="13.1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  <sheetName val="сводная (2)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Данные для расчёта сметы"/>
      <sheetName val="DATA"/>
      <sheetName val="3.5"/>
      <sheetName val="СметаСводная"/>
      <sheetName val="свод1"/>
      <sheetName val="свод"/>
      <sheetName val="информация"/>
      <sheetName val="топо"/>
      <sheetName val="СМЕТА проект"/>
      <sheetName val="13.1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  <sheetName val="сводная (2)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ета"/>
      <sheetName val="1.3"/>
      <sheetName val="Шкаф"/>
      <sheetName val="Коэфф1."/>
      <sheetName val="Прайс лист"/>
      <sheetName val="СметаСводная Рыб"/>
      <sheetName val="ИГ1"/>
      <sheetName val="свод 2"/>
      <sheetName val="Лист1"/>
      <sheetName val="Обновление"/>
      <sheetName val="Пример расчета"/>
      <sheetName val="Зап-3- СЦБ"/>
      <sheetName val="топо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OCK1"/>
      <sheetName val="СметаСводная"/>
      <sheetName val="EKDEB90"/>
      <sheetName val="ЭХЗ"/>
      <sheetName val="Цена"/>
      <sheetName val="Product"/>
      <sheetName val="Summary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Шкаф"/>
      <sheetName val="Коэфф1."/>
      <sheetName val="Прайс лист"/>
      <sheetName val="К.рын"/>
      <sheetName val="Сводная смета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Шкаф"/>
      <sheetName val="Коэфф1."/>
      <sheetName val="Прайс лист"/>
      <sheetName val="К.рын"/>
      <sheetName val="Сводная смета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 &quot;П&quot;"/>
      <sheetName val="Сети &quot;РД&quot;"/>
      <sheetName val="Коэффициенты"/>
    </sheetNames>
    <sheetDataSet>
      <sheetData sheetId="0">
        <row r="1">
          <cell r="A1" t="str">
            <v xml:space="preserve"> 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1"/>
      <sheetData sheetId="2"/>
      <sheetData sheetId="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авка"/>
      <sheetName val="Расчет работы"/>
      <sheetName val="Сводка"/>
      <sheetName val="Св табл стоим"/>
      <sheetName val="Календарный план дог"/>
      <sheetName val="СМР"/>
    </sheetNames>
    <sheetDataSet>
      <sheetData sheetId="0" refreshError="1">
        <row r="13">
          <cell r="H13">
            <v>46.5</v>
          </cell>
        </row>
      </sheetData>
      <sheetData sheetId="1" refreshError="1">
        <row r="2">
          <cell r="G2">
            <v>6300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ро-Стиль"/>
      <sheetName val="Реквизиты"/>
      <sheetName val="ТЗ"/>
      <sheetName val="Св смета"/>
      <sheetName val="МЕТРО-СТИЛЬ м. &quot;Красные ворота&quot;"/>
      <sheetName val="Лист7"/>
      <sheetName val="МЕТРО-СТИЛЬ м. &quot;Бабушкинская&quot;"/>
      <sheetName val="МЕТРО-СТИЛЬ ВСЕ ВМЕСТЕ"/>
      <sheetName val="Лист2"/>
      <sheetName val=" ИГН - 0 цикл (5)"/>
      <sheetName val=" ИГН - 0 цикл (4)"/>
      <sheetName val="Лист1"/>
      <sheetName val="ВЫНОСКА V 1"/>
      <sheetName val=" ИГН - 0 цикл"/>
      <sheetName val=" ИГН -Повт цикл "/>
      <sheetName val="........."/>
      <sheetName val=" ИГН - 0 цикл (2)"/>
      <sheetName val=" ИГН - 0 цикл (3)"/>
      <sheetName val="Смета Обслед (2)"/>
      <sheetName val="Смета Обслед"/>
    </sheetNames>
    <sheetDataSet>
      <sheetData sheetId="0" refreshError="1">
        <row r="2">
          <cell r="A2" t="str">
            <v>_____________ А. А. Кривенко</v>
          </cell>
        </row>
        <row r="3">
          <cell r="A3" t="str">
            <v>ООО "Метро-Стиль"</v>
          </cell>
        </row>
        <row r="4">
          <cell r="A4" t="str">
            <v>Определение абсолютных отметок перекрытий вестибюля, кассовых и машинных залов и натяжных камер ст. м. "КРАСНЫЕ ВОРОТА" и ст. м. "БАБУШКИНСКАЯ"  Калужско-Рижской линии Московского Метрополитена.</v>
          </cell>
        </row>
      </sheetData>
      <sheetData sheetId="1" refreshError="1">
        <row r="12">
          <cell r="A12" t="str">
            <v xml:space="preserve">Вынос на дневную поверхность и закрепление на местности фактических контуров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Перечетка"/>
      <sheetName val="Объемы на смету"/>
      <sheetName val="Перечетка (2)"/>
    </sheetNames>
    <sheetDataSet>
      <sheetData sheetId="0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1"/>
      <sheetData sheetId="2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информация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СметаСводная Рыб"/>
      <sheetName val="Баланс (Ф1)"/>
      <sheetName val="топография"/>
      <sheetName val="СметаСводная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менные и константы"/>
      <sheetName val="См 1 (смр)"/>
      <sheetName val="2 См 1 (смр)"/>
      <sheetName val="мсн"/>
      <sheetName val="СметаСводная Рыб"/>
      <sheetName val="топография"/>
      <sheetName val="Смет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ля КП"/>
      <sheetName val="Сводная"/>
      <sheetName val="смета_1"/>
      <sheetName val="смета _ 2"/>
      <sheetName val="смета _ 3а"/>
      <sheetName val="смета _3"/>
      <sheetName val="смета _ 4"/>
      <sheetName val="смета 5_1"/>
      <sheetName val="смета _ 5_2"/>
      <sheetName val="смета _ 6"/>
      <sheetName val="смета _ 10_удалить"/>
      <sheetName val="смета _ 11_удалить"/>
      <sheetName val="смета _7"/>
      <sheetName val="смета _8"/>
      <sheetName val="смета_9"/>
      <sheetName val="смета_10"/>
      <sheetName val="смета_20_удали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7">
          <cell r="L27">
            <v>4</v>
          </cell>
          <cell r="M27">
            <v>3</v>
          </cell>
          <cell r="N27">
            <v>4</v>
          </cell>
          <cell r="O27">
            <v>3</v>
          </cell>
          <cell r="P27">
            <v>4</v>
          </cell>
          <cell r="Q27">
            <v>4</v>
          </cell>
        </row>
        <row r="33">
          <cell r="L33">
            <v>3</v>
          </cell>
          <cell r="M33">
            <v>2</v>
          </cell>
          <cell r="N33">
            <v>3</v>
          </cell>
          <cell r="O33">
            <v>3</v>
          </cell>
          <cell r="P33">
            <v>3</v>
          </cell>
          <cell r="Q33">
            <v>3</v>
          </cell>
        </row>
        <row r="46">
          <cell r="R46">
            <v>19.886000000000003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3-го квартала 2011 года</v>
          </cell>
        </row>
        <row r="3">
          <cell r="A3" t="str">
            <v>4-го квартала 2011 года</v>
          </cell>
        </row>
        <row r="4">
          <cell r="A4" t="str">
            <v>1-го квартала 2012 года</v>
          </cell>
        </row>
        <row r="5">
          <cell r="A5" t="str">
            <v>2-го квартала 2012 года</v>
          </cell>
        </row>
        <row r="6">
          <cell r="A6" t="str">
            <v>3-го квартала 2012 года</v>
          </cell>
        </row>
        <row r="7">
          <cell r="A7" t="str">
            <v>4-го квартала 2012 года</v>
          </cell>
        </row>
        <row r="8">
          <cell r="A8" t="str">
            <v>1-го квартала 2014 года</v>
          </cell>
        </row>
        <row r="9">
          <cell r="A9" t="str">
            <v>2-го квартала 2014 года</v>
          </cell>
        </row>
        <row r="10">
          <cell r="A10" t="str">
            <v>3-го квартала 2014 года</v>
          </cell>
        </row>
        <row r="11">
          <cell r="A11" t="str">
            <v>4-го квартала 2014 года</v>
          </cell>
        </row>
        <row r="15">
          <cell r="B15" t="str">
            <v>Светофорные объекты (АСУД)</v>
          </cell>
        </row>
        <row r="16">
          <cell r="B16" t="str">
            <v>Обустройство перекрестков (ЭТСОД)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  <row r="26">
          <cell r="B26" t="str">
            <v>Таблица 3.2.1</v>
          </cell>
        </row>
        <row r="27">
          <cell r="B27" t="str">
            <v>Улицы и дороги местного значения</v>
          </cell>
        </row>
        <row r="28">
          <cell r="B28" t="str">
            <v>Магистральные улицы районного значения</v>
          </cell>
        </row>
        <row r="29">
          <cell r="B29" t="str">
            <v>Магистральные улицы общегородского значения II класса</v>
          </cell>
        </row>
        <row r="30">
          <cell r="B30" t="str">
            <v>Магистральные улицы общегородского значения I класса</v>
          </cell>
        </row>
        <row r="34">
          <cell r="B34" t="str">
            <v>Таблица 3.2.2</v>
          </cell>
        </row>
        <row r="35">
          <cell r="B35" t="str">
            <v xml:space="preserve">В зоне действующих линий метрополитена и транспортных сооружений (мостов, эстакад, тоннелей и т.п.), трамвайной линии или железнодорожного переезда                     
</v>
          </cell>
        </row>
        <row r="36">
          <cell r="B36" t="str">
            <v xml:space="preserve">При проектировании установки АСУД и ЭТСОД по временной схеме </v>
          </cell>
        </row>
        <row r="38">
          <cell r="B38" t="str">
            <v>Таблица 3.2.3.1</v>
          </cell>
        </row>
        <row r="39">
          <cell r="B39" t="str">
            <v>Вынос из зоны работ до 5 светофоров</v>
          </cell>
        </row>
        <row r="40">
          <cell r="B40" t="str">
            <v>Вынос из зоны работ до 5 светофоров и контроллера</v>
          </cell>
        </row>
        <row r="41">
          <cell r="B41" t="str">
            <v>Вынос из зоны работ от 6 до 12 светофоров</v>
          </cell>
        </row>
        <row r="42">
          <cell r="B42" t="str">
            <v>Вынос из зоны работ от 6 до 12 светофоров и контроллера</v>
          </cell>
        </row>
        <row r="43">
          <cell r="B43" t="str">
            <v>Вынос из зоны работ свыше 12 светофоров</v>
          </cell>
        </row>
        <row r="44">
          <cell r="B44" t="str">
            <v>Вынос из зоны работ свыше 12 светофоров и контроллера</v>
          </cell>
        </row>
        <row r="47">
          <cell r="B47" t="str">
            <v>Таблица 3.2.3.2</v>
          </cell>
        </row>
        <row r="48">
          <cell r="B48" t="str">
            <v>При количестве очередей работ на перекрестке до 3</v>
          </cell>
        </row>
        <row r="49">
          <cell r="B49" t="str">
            <v>При количестве очередей работ на перекрестке от 4 до 6</v>
          </cell>
        </row>
        <row r="50">
          <cell r="B50" t="str">
            <v>При количестве очередей работ на перекрестке от 7 до 10</v>
          </cell>
        </row>
        <row r="51">
          <cell r="B51" t="str">
            <v>При количестве очередей работ на перекрестке от 11 до 15-ти</v>
          </cell>
        </row>
        <row r="54">
          <cell r="B54" t="str">
            <v>Коэффициент 
стадия «ПД+РД»</v>
          </cell>
        </row>
        <row r="55">
          <cell r="B55" t="str">
            <v>Коэффициент 
стадия «П»</v>
          </cell>
        </row>
        <row r="56">
          <cell r="B56" t="str">
            <v>Коэффициент 
стадия «Р»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Смета РД_ПД АИИСКУЭ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"/>
      <sheetName val="СМ2"/>
      <sheetName val="АСУТП(ПОЛН)"/>
    </sheetNames>
    <sheetDataSet>
      <sheetData sheetId="0"/>
      <sheetData sheetId="1">
        <row r="16">
          <cell r="B16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</sheetData>
      <sheetData sheetId="2">
        <row r="20">
          <cell r="E20">
            <v>3</v>
          </cell>
        </row>
      </sheetData>
      <sheetData sheetId="3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.режим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/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/>
          </cell>
        </row>
      </sheetData>
      <sheetData sheetId="5" refreshError="1">
        <row r="2">
          <cell r="A2" t="str">
            <v>I квартал 2010</v>
          </cell>
        </row>
        <row r="3">
          <cell r="A3" t="str">
            <v>I квартал 2011</v>
          </cell>
        </row>
        <row r="4">
          <cell r="A4" t="str">
            <v>I квартал 2012</v>
          </cell>
        </row>
        <row r="5">
          <cell r="A5" t="str">
            <v>I квартал 2013</v>
          </cell>
        </row>
        <row r="6">
          <cell r="A6" t="str">
            <v>II квартал 2010</v>
          </cell>
        </row>
        <row r="7">
          <cell r="A7" t="str">
            <v>II квартал 2011</v>
          </cell>
        </row>
        <row r="8">
          <cell r="A8" t="str">
            <v>II квартал 2012</v>
          </cell>
        </row>
        <row r="9">
          <cell r="A9" t="str">
            <v>III квартал 2010</v>
          </cell>
        </row>
        <row r="10">
          <cell r="A10" t="str">
            <v>III квартал 2011</v>
          </cell>
        </row>
        <row r="11">
          <cell r="A11" t="str">
            <v>III квартал 2012</v>
          </cell>
        </row>
      </sheetData>
      <sheetData sheetId="6"/>
      <sheetData sheetId="7">
        <row r="19">
          <cell r="E19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начения"/>
      <sheetName val="Сводная смета"/>
      <sheetName val="Частные сметы"/>
      <sheetName val="Исходные"/>
    </sheetNames>
    <sheetDataSet>
      <sheetData sheetId="0" refreshError="1">
        <row r="27">
          <cell r="A27" t="str">
            <v>Выполняется</v>
          </cell>
        </row>
        <row r="28">
          <cell r="A28" t="str">
            <v>Не требуется</v>
          </cell>
        </row>
        <row r="29">
          <cell r="A29" t="str">
            <v>Выполняется отдельно</v>
          </cell>
        </row>
        <row r="31">
          <cell r="A31" t="str">
            <v>К-т = 1,15 (прим.2 п.2.5.8.2)</v>
          </cell>
        </row>
        <row r="32">
          <cell r="A32" t="str">
            <v>К-т = 1,00</v>
          </cell>
        </row>
        <row r="42">
          <cell r="A42" t="str">
            <v>I квартал 2013 года</v>
          </cell>
        </row>
        <row r="43">
          <cell r="A43" t="str">
            <v>II квартал 2013 года</v>
          </cell>
        </row>
        <row r="44">
          <cell r="A44" t="str">
            <v>III квартал 2013 года</v>
          </cell>
        </row>
        <row r="45">
          <cell r="A45" t="str">
            <v>IV квартал 2013 года</v>
          </cell>
        </row>
        <row r="46">
          <cell r="A46" t="str">
            <v>I квартал 2014 года</v>
          </cell>
        </row>
        <row r="47">
          <cell r="A47" t="str">
            <v>II квартал 2014 года</v>
          </cell>
        </row>
        <row r="48">
          <cell r="A48" t="str">
            <v>III квартал 2014 года</v>
          </cell>
        </row>
        <row r="49">
          <cell r="A49" t="str">
            <v>IV квартал 2014 года</v>
          </cell>
        </row>
        <row r="50">
          <cell r="A50" t="str">
            <v>I квартал 2015 года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свод 2"/>
      <sheetName val="мсн"/>
      <sheetName val="Смета"/>
      <sheetName val="топография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г.м "/>
      <sheetName val="выб.бур,исп."/>
      <sheetName val="выб.гл.бур,"/>
      <sheetName val="Физ.показ."/>
      <sheetName val="Физ.показ. (2)"/>
      <sheetName val="Физ.показ. (3)"/>
      <sheetName val="фонд   "/>
      <sheetName val="отчет"/>
      <sheetName val="отчет3кв"/>
      <sheetName val="отчет 9мес"/>
      <sheetName val="Генеральные"/>
      <sheetName val="Трассы"/>
      <sheetName val="справки"/>
      <sheetName val="Коррозия"/>
      <sheetName val="месяц"/>
      <sheetName val="Производ.отчет"/>
      <sheetName val="анализ"/>
      <sheetName val="фонд    (2)"/>
      <sheetName val="нов расч з-пл"/>
      <sheetName val="новзар-пл"/>
      <sheetName val="КТУ "/>
      <sheetName val="нов общ з-пл"/>
      <sheetName val="доплата"/>
      <sheetName val="доплата (2)"/>
      <sheetName val="допл новуст"/>
      <sheetName val="проезд"/>
      <sheetName val="Лист1"/>
      <sheetName val="Внуково"/>
      <sheetName val="cентябрь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Колпино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ИД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изыскания 2"/>
      <sheetName val="Калплан Кра"/>
      <sheetName val="Коэф КВ"/>
      <sheetName val="Упр"/>
      <sheetName val="Землеотвод"/>
      <sheetName val="р.Волхов"/>
      <sheetName val="мсн"/>
      <sheetName val="sapactivexlhiddensheet"/>
      <sheetName val="Лист1"/>
      <sheetName val="К"/>
      <sheetName val="Смета-Т"/>
      <sheetName val="График"/>
      <sheetName val="Сводная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Исходные"/>
      <sheetName val="Дог цена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Курс доллара"/>
      <sheetName val="Поставка"/>
      <sheetName val="Расчет работы"/>
      <sheetName val="13_1"/>
      <sheetName val="РС "/>
      <sheetName val="геолог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Объем работ"/>
      <sheetName val="Виды работ АСО"/>
      <sheetName val="таблица_руко_x0019__x0015__x0009__x0003__x000c__x0011__x0011_"/>
      <sheetName val="MararashAA"/>
      <sheetName val="ПРОЦЕНТЫ"/>
      <sheetName val="ИД СМР"/>
      <sheetName val="таблица_руко_x0019__x0015_ _x0003__x000c__x0011__x0011_"/>
      <sheetName val="Норм"/>
      <sheetName val="ФОТ для смет"/>
      <sheetName val="ПД-2.2"/>
      <sheetName val="6"/>
      <sheetName val="1.14"/>
      <sheetName val="1.7"/>
      <sheetName val="_x0000__x0000_"/>
      <sheetName val="СМ"/>
      <sheetName val="#ССЫЛКА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 Свод"/>
      <sheetName val="Договорная цена"/>
      <sheetName val="ГАЗ_камаз"/>
      <sheetName val="эл_химз_2"/>
      <sheetName val="геология_2"/>
      <sheetName val="суб_подряд1"/>
      <sheetName val="ПСБ_-_ОЭ1"/>
      <sheetName val="свод_21"/>
      <sheetName val="Данные_для_расчёта_сметы1"/>
      <sheetName val="КП_к_ГК"/>
      <sheetName val="изыскания_2"/>
      <sheetName val="Калплан_Кра"/>
      <sheetName val="Коэф_КВ"/>
      <sheetName val="Смета2_проект__раб_1"/>
      <sheetName val="Зап-3-_СЦБ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13_11"/>
      <sheetName val="ст_ГТМ"/>
      <sheetName val="Смета_11"/>
      <sheetName val="Таблица_2"/>
      <sheetName val="смета_2_проект__работы"/>
      <sheetName val="Текущие_цены1"/>
      <sheetName val="отчет_эл_эн__2000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смета_СИД"/>
      <sheetName val="ресурсная_вед_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Дог_цена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Курс_доллара"/>
      <sheetName val="Расчет_работы"/>
      <sheetName val="РС_"/>
      <sheetName val="Календарь_новый"/>
      <sheetName val="Смета_№_1_ИИ_линия"/>
      <sheetName val="Дополнительные_параметры"/>
      <sheetName val="Свод_объем"/>
      <sheetName val="Приложение 2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2.1"/>
      <sheetName val="темп"/>
      <sheetName val="ЛЧ Р"/>
      <sheetName val="СВ"/>
      <sheetName val="1_401_2"/>
      <sheetName val="ИНСТРУКЦИЯ"/>
      <sheetName val="W28"/>
      <sheetName val="ЕТС (ф)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Табл_51"/>
      <sheetName val="Табл_2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ета 7"/>
      <sheetName val="Смета 2 эл.монтаж"/>
      <sheetName val="Смета 1 общестроит"/>
      <sheetName val="СметаСводная к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">
          <cell r="B1">
            <v>0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стар.налог"/>
      <sheetName val="факт7мес."/>
      <sheetName val="налоги"/>
      <sheetName val="топография"/>
      <sheetName val="Ачинский НПЗ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алплан Кра"/>
      <sheetName val="КП кра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 Оборудование  end"/>
      <sheetName val="Коэф"/>
      <sheetName val="КП к снег Рыбинская"/>
      <sheetName val="Поставка"/>
      <sheetName val="Расчет работы"/>
      <sheetName val="Смета 5 ред.3"/>
    </sheetNames>
    <sheetDataSet>
      <sheetData sheetId="0" refreshError="1">
        <row r="6">
          <cell r="E6" t="str">
            <v>Рабочий проект по реконструкции объекта "Улица Красина"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алплан Кра"/>
      <sheetName val="КП кра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 Оборудование  end"/>
      <sheetName val="Коэф"/>
      <sheetName val="КП к снег Рыбинская"/>
      <sheetName val="Поставка"/>
      <sheetName val="Расчет работы"/>
      <sheetName val="Смета 5 ред.3"/>
    </sheetNames>
    <sheetDataSet>
      <sheetData sheetId="0" refreshError="1">
        <row r="6">
          <cell r="E6" t="str">
            <v>Рабочий проект по реконструкции объекта "Улица Красина"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доп"/>
      <sheetName val="Электрика"/>
      <sheetName val="Эл-new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Пр16"/>
    </sheetNames>
    <sheetDataSet>
      <sheetData sheetId="0">
        <row r="4">
          <cell r="U4">
            <v>29.7395</v>
          </cell>
          <cell r="Z4">
            <v>29.7395</v>
          </cell>
        </row>
      </sheetData>
      <sheetData sheetId="1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Данные для расчёта сметы"/>
      <sheetName val="топография"/>
      <sheetName val="СметаСводная"/>
      <sheetName val="Коэфф1."/>
      <sheetName val="ПО 1-7"/>
      <sheetName val="Курс_доллара"/>
      <sheetName val="ставки"/>
      <sheetName val="свод 2"/>
      <sheetName val="Смета"/>
      <sheetName val="СметаСводная Колпино"/>
      <sheetName val="Смета-Т"/>
      <sheetName val="Лист7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правка"/>
      <sheetName val="СметаСводная Рыб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Данные для расчёта сметы"/>
      <sheetName val="топография"/>
      <sheetName val="СметаСводная"/>
      <sheetName val="Коэфф1."/>
      <sheetName val="ПО 1-7"/>
      <sheetName val="Курс_доллара"/>
      <sheetName val="ставки"/>
      <sheetName val="свод 2"/>
      <sheetName val="Смета"/>
      <sheetName val="СметаСводная Колпино"/>
      <sheetName val="Смета-Т"/>
      <sheetName val="Лист7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правка"/>
      <sheetName val="СметаСводная Рыб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Сметный расчет"/>
      <sheetName val="ЗТ4"/>
      <sheetName val="К соед. вет"/>
      <sheetName val="Объёмы работ"/>
      <sheetName val="Лист1"/>
      <sheetName val="Инд. изм. сметной стоим."/>
    </sheetNames>
    <sheetDataSet>
      <sheetData sheetId="0" refreshError="1">
        <row r="9">
          <cell r="A9" t="str">
            <v>НачальникИнженерно-технического отделаООО "КИПС-2"</v>
          </cell>
        </row>
        <row r="10">
          <cell r="A10" t="str">
            <v>_____________    О. В. Лаврушин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Переменные и константы"/>
    </sheetNames>
    <sheetDataSet>
      <sheetData sheetId="0" refreshError="1">
        <row r="39">
          <cell r="K39" t="str">
            <v>X</v>
          </cell>
          <cell r="BE39" t="str">
            <v>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sapactivexlhiddensheet"/>
      <sheetName val="total"/>
      <sheetName val="Комплектация"/>
      <sheetName val="трубы"/>
      <sheetName val="СМР"/>
      <sheetName val="дороги"/>
      <sheetName val="Данные для расчёта сметы"/>
      <sheetName val="Лист1"/>
      <sheetName val="топография"/>
      <sheetName val="УП _2004"/>
      <sheetName val="СметаСводная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свод 2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СметаСводная"/>
      <sheetName val="Данные для расчёта сметы"/>
      <sheetName val="Ачинский НПЗ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база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ятилетка"/>
      <sheetName val="мониторинг"/>
      <sheetName val="топография"/>
      <sheetName val="СметаСводная Колпино"/>
      <sheetName val="Данные для расчёта сметы"/>
      <sheetName val="Summary"/>
      <sheetName val=""/>
      <sheetName val="Destination"/>
      <sheetName val="Курс $"/>
      <sheetName val="экспорт"/>
      <sheetName val="Смета"/>
      <sheetName val="КП Мак"/>
      <sheetName val="р.Волхов"/>
      <sheetName val="кп"/>
      <sheetName val="СметаСводная"/>
      <sheetName val="Итог"/>
      <sheetName val="КП Прим (3)"/>
      <sheetName val="total"/>
      <sheetName val="Комплектация"/>
      <sheetName val="СМР"/>
      <sheetName val="дорог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метаСводная_Колпино"/>
      <sheetName val="Данные_для_расчёта_сметы"/>
      <sheetName val="Курс_$"/>
      <sheetName val="КП_Мак"/>
      <sheetName val="р_Волхов"/>
      <sheetName val="КП_Прим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 1 пк"/>
      <sheetName val="Сети 2 пк"/>
      <sheetName val="Площадки"/>
      <sheetName val="Коэффициенты"/>
      <sheetName val="топография"/>
      <sheetName val="исх дан"/>
      <sheetName val="гр5(о)"/>
    </sheetNames>
    <sheetDataSet>
      <sheetData sheetId="0" refreshError="1">
        <row r="1">
          <cell r="A1" t="str">
            <v xml:space="preserve"> </v>
          </cell>
          <cell r="E1" t="str">
            <v xml:space="preserve"> </v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Коэффициенты"/>
      <sheetName val="исх-данные"/>
    </sheetNames>
    <sheetDataSet>
      <sheetData sheetId="0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П Мак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вод 2"/>
      <sheetName val="Дополнительные параметры"/>
      <sheetName val="х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ПРОГНОЗ_1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Курс доллара"/>
      <sheetName val="Дог цена"/>
      <sheetName val="Акт выбора"/>
    </sheetNames>
    <sheetDataSet>
      <sheetData sheetId="0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П Мак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вод 2"/>
      <sheetName val="Дополнительные параметры"/>
      <sheetName val="х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ПРОГНОЗ_1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Курс доллара"/>
      <sheetName val="Дог цена"/>
      <sheetName val="Акт выбора"/>
    </sheetNames>
    <sheetDataSet>
      <sheetData sheetId="0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1 оч"/>
      <sheetName val="Кал.план Жукова мес"/>
      <sheetName val="Кал.план Жукова даты - не надо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Курс доллара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1 оч"/>
      <sheetName val="Кал.план Жукова мес"/>
      <sheetName val="Кал.план Жукова даты - не надо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Курс доллара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ОИ2 Макм крестики"/>
      <sheetName val="КП Мак-2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Лист1"/>
      <sheetName val="Panduit"/>
    </sheetNames>
    <sheetDataSet>
      <sheetData sheetId="0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ОИ2 Макм крестики"/>
      <sheetName val="КП Мак-2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Лист1"/>
      <sheetName val="Panduit"/>
    </sheetNames>
    <sheetDataSet>
      <sheetData sheetId="0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2_PR12"/>
      <sheetName val="Сводка пог.м "/>
    </sheetNames>
    <definedNames>
      <definedName name="Модуль1.t_pojsnen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п (3)"/>
      <sheetName val="кп"/>
      <sheetName val="свод (2)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топография"/>
      <sheetName val="93-110"/>
      <sheetName val="Смета"/>
      <sheetName val="Смета 1свод"/>
      <sheetName val="Коэфф1."/>
      <sheetName val="Лист3"/>
      <sheetName val="sapactivexlhiddensheet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Смета ИИ геодезия"/>
      <sheetName val="ОПС"/>
      <sheetName val="ИДвалка"/>
      <sheetName val="Прочее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</sheetNames>
    <sheetDataSet>
      <sheetData sheetId="0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п (3)"/>
      <sheetName val="кп"/>
      <sheetName val="свод (2)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топография"/>
      <sheetName val="93-110"/>
      <sheetName val="Смета"/>
      <sheetName val="Смета 1свод"/>
      <sheetName val="Коэфф1."/>
      <sheetName val="Лист3"/>
      <sheetName val="sapactivexlhiddensheet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Смета ИИ геодезия"/>
      <sheetName val="ОПС"/>
      <sheetName val="ИДвалка"/>
      <sheetName val="Прочее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</sheetNames>
    <sheetDataSet>
      <sheetData sheetId="0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Кабель"/>
      <sheetName val="3_пр"/>
      <sheetName val="1_из"/>
      <sheetName val="4_РЗ"/>
      <sheetName val="5_конф"/>
      <sheetName val="6_НКУ"/>
      <sheetName val="Списк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Курс доллара"/>
      <sheetName val="Данные для расчёта сметы"/>
      <sheetName val="Смета"/>
      <sheetName val="топо"/>
      <sheetName val="свод"/>
      <sheetName val="Упр"/>
      <sheetName val="СметаСводная"/>
      <sheetName val="СметаСводная снег"/>
      <sheetName val="Calc"/>
      <sheetName val="Смета 1"/>
      <sheetName val="СС"/>
      <sheetName val="сводная"/>
      <sheetName val="эл_химз_"/>
      <sheetName val="геология_"/>
      <sheetName val="Коэфф1_"/>
      <sheetName val="Прайс_лист"/>
      <sheetName val="Зап-3-_СЦБ"/>
      <sheetName val="3_1"/>
      <sheetName val="Пример_расчета"/>
      <sheetName val="свод_2"/>
      <sheetName val="СМЕТА_проект"/>
      <sheetName val="13_1"/>
      <sheetName val="СС_замеч_с_ответами"/>
      <sheetName val="Коммерческие_расходы"/>
      <sheetName val="ПДР_ООО_&quot;Юкос_ФБЦ&quot;"/>
      <sheetName val="Курс_доллара"/>
      <sheetName val="Данные_для_расчёта_сметы"/>
      <sheetName val="СметаСводная_снег"/>
      <sheetName val="Смета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наруж.водопровод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Д (стр-во+экспл.)"/>
    </sheetNames>
    <sheetDataSet>
      <sheetData sheetId="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етаСводная Рыб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12 оценка Мичм"/>
      <sheetName val="См 13 ГОЧС Мичм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шкаф"/>
      <sheetName val="коэфф1."/>
      <sheetName val="прайс лист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Эл-доп"/>
      <sheetName val="Электрика"/>
      <sheetName val="темп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геолог"/>
      <sheetName val="Данные_для_расчёта_сметы1"/>
      <sheetName val="5 Эксп "/>
      <sheetName val="Справочные данные"/>
      <sheetName val="СНГ"/>
      <sheetName val="Курс $"/>
      <sheetName val="СметаЗатрат"/>
      <sheetName val="2003г."/>
      <sheetName val="СПЕЦИФИКАЦИЯ"/>
      <sheetName val="расчет вязкости"/>
      <sheetName val="Лист3"/>
      <sheetName val="Ф3П"/>
      <sheetName val="Ф2П"/>
      <sheetName val="Дог_рас"/>
      <sheetName val="КП_СС"/>
      <sheetName val="мат"/>
      <sheetName val="отчет эл_эн  2000"/>
      <sheetName val="мобдемоб"/>
      <sheetName val="Дополнительные пара"/>
      <sheetName val="Кал.план Жукова даты - не на/"/>
      <sheetName val="см3(подходы)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Дополнительные пара_x0005__xde00_"/>
      <sheetName val="ОДД (стр-во+экспл.)"/>
      <sheetName val="БДР"/>
      <sheetName val="Смета сводная (список)"/>
      <sheetName val="Расч(подряд)"/>
      <sheetName val="Замещение"/>
      <sheetName val="Расчет_ССР"/>
      <sheetName val="9 глава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ЦЕНТЫ"/>
      <sheetName val="ИСХОД"/>
      <sheetName val="ЗАЩИТА"/>
      <sheetName val="ДОЛГИ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"/>
      <sheetName val="Хаттон 90.90 Femco"/>
      <sheetName val="График (Все)"/>
      <sheetName val="Анализ I"/>
      <sheetName val="Анализ IV"/>
      <sheetName val="Анализ VI - Добыча"/>
      <sheetName val="Анализ II"/>
      <sheetName val="Анализ III"/>
      <sheetName val="Анализ V"/>
      <sheetName val="Repayment"/>
      <sheetName val="Capex"/>
      <sheetName val="OPEX"/>
      <sheetName val="Reserves"/>
      <sheetName val="Лизинг"/>
      <sheetName val="Налоги-Лизинг"/>
      <sheetName val="ТЭО СРП 90|90"/>
      <sheetName val="ТТС lnk (only)"/>
      <sheetName val="График (ТТС)"/>
      <sheetName val="Анализ ТТС"/>
      <sheetName val="АНализ ТТС2"/>
      <sheetName val="Финансирование"/>
      <sheetName val="18 Хаттон 90,90"/>
      <sheetName val="Налоги-Кредит"/>
      <sheetName val="Cover"/>
      <sheetName val="040205 ПНМ_v.10.4"/>
      <sheetName val=" Н"/>
      <sheetName val="отчет эл_эн  2000"/>
      <sheetName val="ПВС с Коэф"/>
      <sheetName val="Смета"/>
      <sheetName val="СметаСводная"/>
      <sheetName val="sapactivexlhiddensheet"/>
      <sheetName val="ИД1"/>
      <sheetName val="Итог"/>
      <sheetName val="см8"/>
      <sheetName val="пятилетка"/>
      <sheetName val="мониторинг"/>
      <sheetName val="Данные для расчёта сметы"/>
      <sheetName val="свод1"/>
      <sheetName val="топография"/>
      <sheetName val="свод"/>
      <sheetName val="Коэфф1."/>
      <sheetName val="сводная"/>
      <sheetName val="93-110"/>
      <sheetName val="свод 2"/>
      <sheetName val="Лист"/>
      <sheetName val="EKDEB90"/>
      <sheetName val="СметаСводная павильон"/>
      <sheetName val="СметаСводная 1 оч"/>
      <sheetName val="Параметры"/>
      <sheetName val="21"/>
      <sheetName val="Январь"/>
      <sheetName val="ИДвалка"/>
      <sheetName val="свод общ"/>
      <sheetName val="ресурсная вед."/>
      <sheetName val="часы"/>
      <sheetName val="р.Волхов"/>
      <sheetName val="СмРучБур"/>
      <sheetName val="трубы"/>
      <sheetName val="шкаф"/>
      <sheetName val="прайс лист"/>
      <sheetName val="Исх_"/>
      <sheetName val="Хаттон_90_90_Femco"/>
      <sheetName val="График_(Все)"/>
      <sheetName val="Анализ_I"/>
      <sheetName val="Анализ_IV"/>
      <sheetName val="Анализ_VI_-_Добыча"/>
      <sheetName val="Анализ_II"/>
      <sheetName val="Анализ_III"/>
      <sheetName val="Анализ_V"/>
      <sheetName val="ТЭО_СРП_90|90"/>
      <sheetName val="ТТС_lnk_(only)"/>
      <sheetName val="График_(ТТС)"/>
      <sheetName val="Анализ_ТТС"/>
      <sheetName val="АНализ_ТТС2"/>
      <sheetName val="18_Хаттон_90,90"/>
      <sheetName val="040205_ПНМ_v_10_4"/>
      <sheetName val="_Н"/>
      <sheetName val="отчет_эл_эн__2000"/>
      <sheetName val="ПВС_с_Коэф"/>
      <sheetName val="Данные_для_расчёта_сметы"/>
      <sheetName val="Коэфф1_"/>
      <sheetName val="свод_2"/>
      <sheetName val="СметаСводная_павильон"/>
      <sheetName val="СметаСводная_1_оч"/>
      <sheetName val="свод_общ"/>
      <sheetName val="ресурсная_вед_"/>
      <sheetName val="р_Волхов"/>
    </sheetNames>
    <sheetDataSet>
      <sheetData sheetId="0" refreshError="1"/>
      <sheetData sheetId="1" refreshError="1">
        <row r="247">
          <cell r="E247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247">
          <cell r="E247">
            <v>10</v>
          </cell>
        </row>
      </sheetData>
      <sheetData sheetId="62"/>
      <sheetData sheetId="63">
        <row r="247">
          <cell r="E247">
            <v>10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Пра"/>
      <sheetName val="См_2 Шатурс сети  проект работы"/>
      <sheetName val="геол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ПС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выборка "/>
      <sheetName val="выборка раб"/>
      <sheetName val="таблица_руко_x0019__x0015_ _x0003__x000c__x0011__x0011_"/>
      <sheetName val="Ref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 Свод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Д ПНР"/>
      <sheetName val="Main list"/>
      <sheetName val="Технический лист"/>
      <sheetName val="41"/>
      <sheetName val="Тестовый"/>
      <sheetName val="Прил.5 СС"/>
      <sheetName val="Panduit"/>
      <sheetName val="ГАЗ_камаз"/>
      <sheetName val="Форма 2.1"/>
      <sheetName val="РабПр"/>
      <sheetName val="Восстановл_Лис礊め_x0005_"/>
      <sheetName val="автоматизация РД"/>
      <sheetName val="см 5 ОДД "/>
      <sheetName val="ЕТС (ф)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Договорная цена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const"/>
      <sheetName val="расчет вязкости"/>
      <sheetName val="Сравнение с Finder - ДНС-5"/>
      <sheetName val="ДЦ"/>
      <sheetName val=" Оборудование  end"/>
      <sheetName val="Прочее"/>
      <sheetName val="ПД-2.1"/>
      <sheetName val="Акт-Смета_30"/>
      <sheetName val="ЛЧ Р"/>
      <sheetName val="GLOBAL"/>
      <sheetName val="темп"/>
      <sheetName val="СВ"/>
      <sheetName val="2.1"/>
      <sheetName val="ИНСТРУКЦИЯ"/>
      <sheetName val="Форма 9"/>
      <sheetName val="Форма 10"/>
      <sheetName val="АРХ гл.1"/>
      <sheetName val="Исх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ОбмОбслЗемОд"/>
      <sheetName val="Смета 2 эл.монтаж"/>
      <sheetName val="Смета 1 общестроит"/>
      <sheetName val="Коэффициенты"/>
      <sheetName val="Настройки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Промер глуб"/>
      <sheetName val="Расчет №1.1"/>
      <sheetName val="Расчет №2.1"/>
      <sheetName val="ЕТС_(ф)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вод2006"/>
      <sheetName val="1 кв"/>
      <sheetName val="таблица_руко "/>
      <sheetName val="ОП쌅"/>
      <sheetName val="ОП쌉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СС1"/>
      <sheetName val="SENSITIVITY"/>
      <sheetName val="сммашбур"/>
      <sheetName val="материалы Портовая"/>
      <sheetName val="СметаСво죿鱛䰀鱞䌀펁ԯ_x0000_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">
          <cell r="B1">
            <v>0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/>
      <sheetData sheetId="1085" refreshError="1"/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/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1">
          <cell r="B1">
            <v>0</v>
          </cell>
        </row>
      </sheetData>
      <sheetData sheetId="1190"/>
      <sheetData sheetId="1191">
        <row r="1">
          <cell r="B1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1">
          <cell r="B1">
            <v>0</v>
          </cell>
        </row>
      </sheetData>
      <sheetData sheetId="1237"/>
      <sheetData sheetId="1238">
        <row r="1">
          <cell r="B1">
            <v>0</v>
          </cell>
        </row>
      </sheetData>
      <sheetData sheetId="1239"/>
      <sheetData sheetId="1240"/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>
            <v>0</v>
          </cell>
        </row>
      </sheetData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/>
      <sheetData sheetId="1295"/>
      <sheetData sheetId="1296"/>
      <sheetData sheetId="1297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/>
      <sheetData sheetId="1301">
        <row r="1">
          <cell r="B1">
            <v>0</v>
          </cell>
        </row>
      </sheetData>
      <sheetData sheetId="1302"/>
      <sheetData sheetId="1303"/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/>
      <sheetData sheetId="1336"/>
      <sheetData sheetId="1337">
        <row r="1">
          <cell r="B1">
            <v>0</v>
          </cell>
        </row>
      </sheetData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/>
      <sheetData sheetId="1343">
        <row r="1">
          <cell r="B1">
            <v>0</v>
          </cell>
        </row>
      </sheetData>
      <sheetData sheetId="1344"/>
      <sheetData sheetId="1345"/>
      <sheetData sheetId="1346">
        <row r="1">
          <cell r="B1">
            <v>0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/>
      <sheetData sheetId="1538"/>
      <sheetData sheetId="1539"/>
      <sheetData sheetId="1540"/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 refreshError="1"/>
      <sheetData sheetId="1559" refreshError="1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г.м "/>
      <sheetName val="выб.бур,исп."/>
      <sheetName val="выб.гл.бур,"/>
      <sheetName val="Физ.показ."/>
      <sheetName val="отчет"/>
      <sheetName val="Генеральные"/>
      <sheetName val="Трассы"/>
      <sheetName val="справки"/>
      <sheetName val="Коррозия"/>
      <sheetName val="месяц"/>
      <sheetName val="Произ_отч_геол"/>
      <sheetName val="Произ_отч_экол"/>
      <sheetName val="анализ"/>
      <sheetName val="фонд"/>
      <sheetName val="нов расч з-пл"/>
      <sheetName val="новзар-пл"/>
      <sheetName val="КТУ "/>
      <sheetName val="нов общ з-пл"/>
      <sheetName val="проезд"/>
      <sheetName val="Лист1"/>
      <sheetName val="Производ.отчет"/>
      <sheetName val="Производ.отчет (2)"/>
      <sheetName val="Производ.отчет (3)"/>
      <sheetName val="фонд   "/>
      <sheetName val="проезд (2)"/>
      <sheetName val="month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Обновление"/>
      <sheetName val="Цена"/>
      <sheetName val="Product"/>
      <sheetName val="СметаСводная павильон"/>
      <sheetName val="Таблица 4 АСУТП"/>
      <sheetName val="Смета 5.2. Кусты25,29,31,65"/>
      <sheetName val="НМА"/>
      <sheetName val="list"/>
      <sheetName val="См 1 наруж.водопровод"/>
      <sheetName val="Подрядчики"/>
      <sheetName val="Итог"/>
      <sheetName val="смета СИД"/>
      <sheetName val="часы"/>
      <sheetName val="ресурсная вед."/>
      <sheetName val="ИДвалка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ЛЧ"/>
      <sheetName val="2002(v2)"/>
      <sheetName val="2002_v2_"/>
      <sheetName val="информация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"/>
      <sheetName val="Leistungsakt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Общ"/>
      <sheetName val="BACT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Обновление"/>
      <sheetName val="Цена"/>
      <sheetName val="Product"/>
      <sheetName val="СметаСводная павильон"/>
      <sheetName val="Таблица 4 АСУТП"/>
      <sheetName val="Смета 5.2. Кусты25,29,31,65"/>
      <sheetName val="НМА"/>
      <sheetName val="list"/>
      <sheetName val="См 1 наруж.водопровод"/>
      <sheetName val="Подрядчики"/>
      <sheetName val="Итог"/>
      <sheetName val="смета СИД"/>
      <sheetName val="часы"/>
      <sheetName val="ресурсная вед."/>
      <sheetName val="ИДвалка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ЛЧ"/>
      <sheetName val="2002(v2)"/>
      <sheetName val="2002_v2_"/>
      <sheetName val="информация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"/>
      <sheetName val="Leistungsakt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Общ"/>
      <sheetName val="BACT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"/>
      <sheetName val="КП сельск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Съемка500+ПВО1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</sheetNames>
    <sheetDataSet>
      <sheetData sheetId="0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"/>
      <sheetName val="КП сельск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Съемка500+ПВО1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</sheetNames>
    <sheetDataSet>
      <sheetData sheetId="0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П Прим (3)"/>
      <sheetName val="Калплан Прим"/>
      <sheetName val="КП Прим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етаСводная Рыб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12 оценка Мичм"/>
      <sheetName val="См 13 ГОЧС Мичм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шкаф"/>
      <sheetName val="коэфф1."/>
      <sheetName val="прайс лист"/>
    </sheetNames>
    <sheetDataSet>
      <sheetData sheetId="0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06"/>
      <sheetName val="Декабрь"/>
      <sheetName val="Ноябрь"/>
      <sheetName val="Октябрь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сводная"/>
      <sheetName val="СметаСводная"/>
      <sheetName val="Хаттон 90.90 Femco"/>
      <sheetName val="топография"/>
      <sheetName val="ИДвалка"/>
      <sheetName val="sapactivexlhiddensheet"/>
      <sheetName val="Параметры"/>
      <sheetName val="сммашбур"/>
      <sheetName val="смручбур"/>
      <sheetName val="январь_06"/>
      <sheetName val="Хаттон_90_90_Femco"/>
      <sheetName val="Коэффициенты"/>
      <sheetName val="свод 2"/>
      <sheetName val="и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921">
          <cell r="K921" t="str">
            <v>внутр. коррозия</v>
          </cell>
        </row>
        <row r="922">
          <cell r="K922" t="str">
            <v>наруж. коррозия</v>
          </cell>
        </row>
        <row r="923">
          <cell r="K923" t="str">
            <v>сварной шов</v>
          </cell>
        </row>
        <row r="924">
          <cell r="K924" t="str">
            <v>строительный брак</v>
          </cell>
        </row>
        <row r="925">
          <cell r="K925" t="str">
            <v>нарушение правил эксплуатации</v>
          </cell>
        </row>
        <row r="926">
          <cell r="K926" t="str">
            <v>наезд техники</v>
          </cell>
        </row>
        <row r="927">
          <cell r="K927" t="str">
            <v>заводской брак</v>
          </cell>
        </row>
        <row r="928">
          <cell r="K928" t="str">
            <v>прочие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</sheetNames>
    <sheetDataSet>
      <sheetData sheetId="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sapactivexlhiddensheet"/>
      <sheetName val="труд"/>
      <sheetName val="rvldmrv"/>
      <sheetName val="Lucent"/>
      <sheetName val="РасчетКомандир1"/>
      <sheetName val="РасчетКомандир2"/>
      <sheetName val="Коэфф"/>
      <sheetName val="Смета2 проект. раб."/>
      <sheetName val="свод 2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№5 СУБ Инж защ"/>
      <sheetName val="Амур ДОН"/>
      <sheetName val="3.5"/>
      <sheetName val="Смета 2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№1"/>
      <sheetName val="лч и кам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Объем работ"/>
      <sheetName val="_x0000__x0000_"/>
      <sheetName val="Смета 7"/>
      <sheetName val="сводная (2)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  <sheetName val="Лист1"/>
      <sheetName val="СТ"/>
      <sheetName val="АнЧув"/>
      <sheetName val="Бал"/>
      <sheetName val="НалПр"/>
      <sheetName val="ДвНал"/>
      <sheetName val="Кред"/>
      <sheetName val="ЭксплЗатр"/>
      <sheetName val="Тариф"/>
      <sheetName val="Интенсивность"/>
      <sheetName val="Дох"/>
      <sheetName val="КВ"/>
      <sheetName val="ОбщНал"/>
      <sheetName val="Обор"/>
      <sheetName val="СобСр-ва"/>
      <sheetName val="Исх. дан."/>
      <sheetName val="Расчет"/>
      <sheetName val="Лист2"/>
      <sheetName val="Для печати"/>
      <sheetName val="Материалы"/>
      <sheetName val="Ачинский НПЗ"/>
      <sheetName val="Анкета"/>
      <sheetName val="СметаСводная павильон"/>
      <sheetName val="топография"/>
      <sheetName val="Январь"/>
      <sheetName val="сводная"/>
      <sheetName val="sapactivexlhiddensheet"/>
      <sheetName val="Итог"/>
      <sheetName val="ПРОГНОЗ_1"/>
      <sheetName val="Хаттон 90.90 Femco"/>
      <sheetName val="свод"/>
      <sheetName val="Данные для расчёта сметы"/>
      <sheetName val="93-110"/>
      <sheetName val="СметаСводная снег"/>
      <sheetName val="Смета"/>
      <sheetName val="Коэфф1."/>
      <sheetName val="Кредиты"/>
      <sheetName val="Прайс-лист"/>
      <sheetName val="Справочники"/>
      <sheetName val="Параметры_i"/>
      <sheetName val="Лист"/>
      <sheetName val="Данные"/>
      <sheetName val="Апрель"/>
      <sheetName val="#ССЫЛКА"/>
      <sheetName val="ЗП_ЮНГ"/>
      <sheetName val="смета СИД"/>
      <sheetName val="фонтан разбитый2"/>
      <sheetName val="см8"/>
      <sheetName val="кп"/>
      <sheetName val="ИДвал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сх__дан_"/>
      <sheetName val="Для_печати"/>
      <sheetName val="Ачинский_НПЗ"/>
      <sheetName val="СметаСводная_павильон"/>
      <sheetName val="Хаттон_90_90_Femco"/>
      <sheetName val="Данные_для_расчёта_сметы"/>
      <sheetName val="СметаСводная_снег"/>
      <sheetName val="Коэфф1_"/>
      <sheetName val="смета_СИД"/>
      <sheetName val="фонтан_разбитый2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база"/>
      <sheetName val="хар_"/>
      <sheetName val="исх-данные"/>
      <sheetName val="исх_данные"/>
      <sheetName val="с1_"/>
    </sheetNames>
    <sheetDataSet>
      <sheetData sheetId="0" refreshError="1">
        <row r="5">
          <cell r="B5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ГК"/>
      <sheetName val="кп ГК"/>
      <sheetName val="кп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</sheetNames>
    <sheetDataSet>
      <sheetData sheetId="0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ГК"/>
      <sheetName val="кп ГК"/>
      <sheetName val="кп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</sheetNames>
    <sheetDataSet>
      <sheetData sheetId="0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ц_1991"/>
      <sheetName val="ст ГТМ"/>
      <sheetName val="топография"/>
      <sheetName val="см8"/>
      <sheetName val="Смета"/>
      <sheetName val="93-110"/>
      <sheetName val="Справка I кв."/>
      <sheetName val="НМА"/>
      <sheetName val="апр."/>
      <sheetName val="ИТОГО"/>
      <sheetName val="Resources"/>
      <sheetName val="Январь"/>
      <sheetName val="ЦДНГ-1"/>
      <sheetName val="JOE(для нов скв)"/>
      <sheetName val="экспорт"/>
      <sheetName val="приобретение нпр"/>
      <sheetName val="Итог"/>
      <sheetName val="#ССЫЛКА"/>
      <sheetName val="Параметры_i"/>
      <sheetName val="assumptions"/>
      <sheetName val="Хаттон 90.90 Femco"/>
      <sheetName val="Смета 1свод"/>
      <sheetName val="СметаСводная снег"/>
      <sheetName val="часы"/>
      <sheetName val="Лист3"/>
      <sheetName val="смета СИД"/>
      <sheetName val="СметаСводная павильон"/>
      <sheetName val="Коэфф1."/>
      <sheetName val="Остановка I этап"/>
      <sheetName val="Кредиты"/>
      <sheetName val="пятилетка"/>
      <sheetName val="мониторинг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ПДР_ООО_&quot;Юкос_ФБЦ&quot;"/>
      <sheetName val="6_2_1_Пр__произв__услуги"/>
      <sheetName val="1,3_новая"/>
      <sheetName val="анализ_кт"/>
      <sheetName val="Основная_таблица"/>
      <sheetName val="3_3_31_"/>
      <sheetName val="СтрЗапасов_(2)"/>
      <sheetName val="стат_пар"/>
      <sheetName val="Исполнение__освоение_по_закупк_"/>
      <sheetName val="Исполнение_для_Ускова"/>
      <sheetName val="Прибыль_опл"/>
      <sheetName val="13_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"/>
      <sheetName val="См_1_наруж_водопровод"/>
      <sheetName val="Пример_расчета"/>
      <sheetName val="Линейная_чувствительность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сср(2015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терзем (2)"/>
      <sheetName val="Смета терзем"/>
      <sheetName val="93-110"/>
      <sheetName val="sapactivexlhiddensheet"/>
      <sheetName val="топография"/>
      <sheetName val="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-д &quot;Рекорд&quot;"/>
      <sheetName val="Сводная ведомость"/>
      <sheetName val="Бел.пов-ть"/>
      <sheetName val="APOV_BEL 2"/>
      <sheetName val="A_PD_BEL"/>
      <sheetName val="Михелев 1"/>
      <sheetName val="Михелев 2"/>
      <sheetName val="Матвеев_V2"/>
      <sheetName val="ATURGEN"/>
      <sheetName val="ACHIS_PR"/>
      <sheetName val="APIGAREV"/>
      <sheetName val="AZUB1&amp;5M"/>
      <sheetName val="AZUB_3M"/>
      <sheetName val="AZUB_20D"/>
      <sheetName val="AVDNH_1"/>
      <sheetName val="Достоевская (0)"/>
      <sheetName val="Достоевская (1)"/>
      <sheetName val="Достоевская (6)"/>
      <sheetName val="Акт В-Л"/>
      <sheetName val="Акт В-Л (2)"/>
      <sheetName val="Селезневская Акт Ф-2"/>
      <sheetName val="Лист3"/>
      <sheetName val="Сводка пог.м "/>
    </sheetNames>
    <sheetDataSet>
      <sheetData sheetId="0">
        <row r="42">
          <cell r="F42">
            <v>966.20436000000007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2">
          <cell r="F42">
            <v>966.20436000000007</v>
          </cell>
        </row>
      </sheetData>
      <sheetData sheetId="20">
        <row r="42">
          <cell r="F42">
            <v>966.20436000000007</v>
          </cell>
        </row>
      </sheetData>
      <sheetData sheetId="21" refreshError="1"/>
      <sheetData sheetId="2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С"/>
      <sheetName val="1. ПС "/>
      <sheetName val="РЗА и ПА"/>
      <sheetName val="Лист3"/>
      <sheetName val="1. 1 РЗА и СОПТ"/>
      <sheetName val="3. АИИСКУЭ"/>
      <sheetName val="4. Волс"/>
      <sheetName val="5. СС"/>
      <sheetName val="6. геологияПС"/>
      <sheetName val="7. геодезияПС"/>
      <sheetName val="8. ООС"/>
      <sheetName val="9. ПБ"/>
      <sheetName val="ГЭК"/>
      <sheetName val="10. Экспертиза"/>
      <sheetName val="Справка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  <sheetData sheetId="15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93-110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93-110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  <sheetName val="СМ_x000b__x0011__x0012__x000c__x0011__x0011__x0011__x0011__x0011__x0011_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MararashAA"/>
      <sheetName val="Должности"/>
      <sheetName val="Исходная"/>
      <sheetName val="3 Сл.-структура затрат"/>
      <sheetName val="const"/>
      <sheetName val="Объем работ"/>
      <sheetName val="ИД СМР"/>
      <sheetName val="6"/>
      <sheetName val="1.14"/>
      <sheetName val="1.7"/>
      <sheetName val="ЛС_РЕС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"/>
      <sheetName val="РС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Настройки"/>
      <sheetName val="ЕТС (ф)"/>
      <sheetName val="эл_химз_3"/>
      <sheetName val="Бл_электр_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ДКСС от МПС"/>
      <sheetName val="Смета180"/>
      <sheetName val="3_Сл_-структура_затрат"/>
      <sheetName val="Объем_работ"/>
      <sheetName val="ИД_СМР"/>
      <sheetName val="1_14"/>
      <sheetName val="1_7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09-01"/>
      <sheetName val="09-02"/>
      <sheetName val="09-03"/>
      <sheetName val="09-04"/>
      <sheetName val="09-05"/>
      <sheetName val="по объекту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B1">
            <v>0</v>
          </cell>
        </row>
      </sheetData>
      <sheetData sheetId="875"/>
      <sheetData sheetId="876"/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/>
      <sheetData sheetId="888"/>
      <sheetData sheetId="889">
        <row r="1">
          <cell r="B1">
            <v>0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1">
          <cell r="B1">
            <v>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>
        <row r="1">
          <cell r="B1">
            <v>0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/>
      <sheetData sheetId="991">
        <row r="1">
          <cell r="B1">
            <v>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>
        <row r="1">
          <cell r="B1">
            <v>0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>
        <row r="1">
          <cell r="B1">
            <v>0</v>
          </cell>
        </row>
      </sheetData>
      <sheetData sheetId="1031"/>
      <sheetData sheetId="1032" refreshError="1"/>
      <sheetData sheetId="1033" refreshError="1"/>
      <sheetData sheetId="1034"/>
      <sheetData sheetId="1035">
        <row r="1">
          <cell r="B1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1">
          <cell r="B1">
            <v>0</v>
          </cell>
        </row>
      </sheetData>
      <sheetData sheetId="1490"/>
      <sheetData sheetId="1491"/>
      <sheetData sheetId="1492"/>
      <sheetData sheetId="1493"/>
      <sheetData sheetId="1494">
        <row r="1">
          <cell r="B1">
            <v>0</v>
          </cell>
        </row>
      </sheetData>
      <sheetData sheetId="1495"/>
      <sheetData sheetId="1496"/>
      <sheetData sheetId="1497"/>
      <sheetData sheetId="1498"/>
      <sheetData sheetId="1499">
        <row r="1">
          <cell r="B1">
            <v>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/>
      <sheetData sheetId="1573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/>
      <sheetData sheetId="1583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/>
      <sheetData sheetId="1641" refreshError="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4.1.1"/>
      <sheetName val="4.1.2"/>
      <sheetName val="4.1.3"/>
      <sheetName val="УСР"/>
      <sheetName val="ССР"/>
      <sheetName val="УСР СМР"/>
      <sheetName val="CВОД ПИР"/>
      <sheetName val="ПИР стр-во КЛ-10кВ"/>
      <sheetName val="ПИР стр-во ТП"/>
      <sheetName val="ПИР рек.ячеек"/>
      <sheetName val="СПРЭ"/>
      <sheetName val="Геод"/>
      <sheetName val="4.1.5"/>
      <sheetName val="4.1.6"/>
      <sheetName val="Геология"/>
      <sheetName val="Геодезия"/>
      <sheetName val="Справка"/>
      <sheetName val="ООС"/>
      <sheetName val="ГОи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9" refreshError="1"/>
      <sheetData sheetId="2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См 1 наруж.водопровод"/>
      <sheetName val="Шкаф"/>
      <sheetName val="Коэфф1."/>
      <sheetName val="Прайс лист"/>
      <sheetName val="к.84-к.83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Граф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таблица_руко_x0019__x0015__x0009__x0003__x000c__x0011__x0011_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  <sheetName val="Пра"/>
      <sheetName val="СметаСводная п54"/>
      <sheetName val="Смета 7"/>
      <sheetName val="эл_химз_3"/>
      <sheetName val="геология_3"/>
      <sheetName val="Данные_для_расчёта_сметы2"/>
      <sheetName val="СметаСводная_снег2"/>
      <sheetName val="Коэфф1_2"/>
      <sheetName val="свод_22"/>
      <sheetName val="ст_ГТМ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Смета2_проект__раб_2"/>
      <sheetName val="Смета_12"/>
      <sheetName val="СМЕТА_проект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Лист_опроса2"/>
      <sheetName val="HP_и_оргтехника2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смета_2_проект__работы1"/>
      <sheetName val="СтрЗапасов_(2)1"/>
      <sheetName val="НМ_расчеты1"/>
      <sheetName val="Общая_часть1"/>
      <sheetName val="См_№3_ОПР1"/>
      <sheetName val="см_№6_АВЗУ_и_ГПЗУ1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Баланс_(Ф1)1"/>
      <sheetName val="Смета_терзем1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ЖД_3_1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ПС"/>
      <sheetName val="справ_3"/>
      <sheetName val="СметаСводная_павильон2"/>
      <sheetName val="Перечень_ИУ2"/>
      <sheetName val="СметаСводная_Колпино2"/>
      <sheetName val="3_1_ТХ2"/>
      <sheetName val="КП_(2)2"/>
      <sheetName val="свод_32"/>
      <sheetName val="1_32"/>
      <sheetName val="К_рын2"/>
      <sheetName val="Сводная_смета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3_12"/>
      <sheetName val="Коммерческие_расходы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КП_к_снег_Рыбинская2"/>
      <sheetName val="2_2_2"/>
      <sheetName val="в_работу2"/>
      <sheetName val="20_Кредиты_краткосрочные2"/>
      <sheetName val="Перечень_Заказчиков2"/>
      <sheetName val="Opex_personnel_(Term_facs)2"/>
      <sheetName val="Капитальные_затраты2"/>
      <sheetName val="Исх. данные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ЕТС (ф)"/>
      <sheetName val="Исх1"/>
      <sheetName val="См_№7_Эл_"/>
      <sheetName val="См_№8_Пож_"/>
      <sheetName val="См_№3_ВиК"/>
      <sheetName val="Сметы_за_сопровождени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 5 ОДД "/>
      <sheetName val="Коэффициенты"/>
      <sheetName val="Смета 2 эл.монтаж"/>
      <sheetName val="Смета 1 общестроит"/>
      <sheetName val="Бл_электр_"/>
      <sheetName val="РабПр"/>
      <sheetName val="Восстановл_Лис礊め_x0005_"/>
      <sheetName val="Акт выполненных работ 46"/>
      <sheetName val="SMW_Служебная"/>
      <sheetName val="См_2 Шатурс сети  проект работы"/>
      <sheetName val="W28"/>
      <sheetName val="Ref"/>
      <sheetName val="выборка "/>
      <sheetName val="выборка раб"/>
      <sheetName val="сводная (2)"/>
      <sheetName val="GLOBAL"/>
      <sheetName val="темп"/>
      <sheetName val="Форма 2.1"/>
      <sheetName val="С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Д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 refreshError="1"/>
      <sheetData sheetId="1014" refreshError="1"/>
      <sheetData sheetId="1015" refreshError="1"/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/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/>
      <sheetData sheetId="1032"/>
      <sheetData sheetId="1033"/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/>
      <sheetData sheetId="1041"/>
      <sheetData sheetId="1042"/>
      <sheetData sheetId="1043"/>
      <sheetData sheetId="1044">
        <row r="1">
          <cell r="B1">
            <v>0</v>
          </cell>
        </row>
      </sheetData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/>
      <sheetData sheetId="1467"/>
      <sheetData sheetId="1468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Финанс."/>
      <sheetName val="Издержки"/>
      <sheetName val="Продукция"/>
      <sheetName val="Тр. рес"/>
      <sheetName val="Чувств."/>
      <sheetName val="Финансовый анализ (корр.)"/>
      <sheetName val="РН-ПНГ"/>
      <sheetName val="sapactivexlhiddensheet"/>
      <sheetName val="Настр"/>
      <sheetName val="топография"/>
      <sheetName val="Данные для расчёта сметы"/>
      <sheetName val="СметаСводная снег"/>
      <sheetName val="сводная"/>
      <sheetName val="Хаттон 90.90 Femco"/>
      <sheetName val="Лист"/>
      <sheetName val="АЧ"/>
      <sheetName val="3.1 ТХ"/>
      <sheetName val="см8"/>
      <sheetName val="шаблон"/>
      <sheetName val="Смета 1свод"/>
      <sheetName val="Смета"/>
      <sheetName val="Списки"/>
      <sheetName val="Параметры"/>
      <sheetName val="свод"/>
      <sheetName val="Ryazan"/>
      <sheetName val="сентябрь №9-06-582 от 19.08.09"/>
      <sheetName val="93-110"/>
      <sheetName val="Справочники"/>
      <sheetName val="Предпосылки"/>
      <sheetName val="НП-2-12-П"/>
      <sheetName val="2002(v2)"/>
      <sheetName val="Ачинский НПЗ"/>
      <sheetName val="приобретение нпр"/>
      <sheetName val="#ССЫЛКА"/>
      <sheetName val="Параметры_i"/>
      <sheetName val="Коэфф1."/>
      <sheetName val="list"/>
      <sheetName val="Лист3"/>
      <sheetName val="часы"/>
      <sheetName val="INFO"/>
      <sheetName val="ЦДНГ-1"/>
      <sheetName val="13"/>
      <sheetName val="Тип плана"/>
      <sheetName val="СпособЗакупки"/>
      <sheetName val="Финанс_"/>
      <sheetName val="Тр__рес"/>
      <sheetName val="Чувств_"/>
      <sheetName val="Финансовый_анализ_(корр_)"/>
      <sheetName val="Данные_для_расчёта_сметы"/>
      <sheetName val="СметаСводная_снег"/>
      <sheetName val="Хаттон_90_90_Femco"/>
      <sheetName val="3_1_ТХ"/>
      <sheetName val="Смета_1свод"/>
      <sheetName val="сентябрь_№9-06-582_от_19_08_09"/>
      <sheetName val="Ачинский_НПЗ"/>
      <sheetName val="приобретение_нпр"/>
      <sheetName val="Тип_плана"/>
      <sheetName val="Финанс_1"/>
      <sheetName val="Тр__рес1"/>
      <sheetName val="Чувств_1"/>
      <sheetName val="Финансовый_анализ_(корр_)1"/>
      <sheetName val="Данные_для_расчёта_сметы1"/>
      <sheetName val="СметаСводная_снег1"/>
      <sheetName val="Хаттон_90_90_Femco1"/>
      <sheetName val="3_1_ТХ1"/>
      <sheetName val="Смета_1свод1"/>
      <sheetName val="сентябрь_№9-06-582_от_19_08_091"/>
      <sheetName val="Ачинский_НПЗ1"/>
      <sheetName val="приобретение_нпр1"/>
      <sheetName val="Коэфф1_"/>
      <sheetName val="Тип_плана1"/>
      <sheetName val="Январь"/>
      <sheetName val="смета СИД"/>
      <sheetName val="СП"/>
      <sheetName val="1.3"/>
      <sheetName val="Summary"/>
      <sheetName val="р.Волхов"/>
      <sheetName val="13 NGDO"/>
      <sheetName val="Приложение 7 (ЕНП)"/>
      <sheetName val="кп"/>
      <sheetName val="СметаСводная павильон"/>
      <sheetName val="ЗП_ЮНГ"/>
      <sheetName val="БФ-2-5-П"/>
      <sheetName val="ТОП"/>
      <sheetName val="Цена реагента"/>
      <sheetName val="Прибыль опл"/>
      <sheetName val="ст ГТМ"/>
      <sheetName val="матер."/>
      <sheetName val="Пром1"/>
      <sheetName val="Справка I кв."/>
      <sheetName val="Подстава"/>
      <sheetName val="13_NGDO"/>
      <sheetName val="смета_СИД"/>
      <sheetName val="1_3"/>
      <sheetName val="р_Волхов"/>
      <sheetName val="Цена_реагента"/>
      <sheetName val="Прибыль_опл"/>
      <sheetName val="Приложение_7_(ЕНП)"/>
      <sheetName val="ст_ГТМ"/>
      <sheetName val="апр."/>
      <sheetName val="assumptions"/>
      <sheetName val="Макро"/>
      <sheetName val="Resources"/>
      <sheetName val="ОС"/>
      <sheetName val="ИДвалка"/>
      <sheetName val=""/>
      <sheetName val="ИТОГО"/>
      <sheetName val="Срав. расчет цены (Сам. НПЗ)"/>
      <sheetName val="мат"/>
      <sheetName val="Автобусы"/>
      <sheetName val="ГАЗ_камаз"/>
      <sheetName val="предоплата"/>
      <sheetName val="ц_1991"/>
      <sheetName val="Данные"/>
      <sheetName val="СМ"/>
      <sheetName val="К"/>
      <sheetName val="21"/>
      <sheetName val="4-Реестр"/>
      <sheetName val="1.401.2"/>
      <sheetName val="Сдача "/>
      <sheetName val="жилой фонд"/>
      <sheetName val="T1"/>
      <sheetName val="постоянные затраты"/>
      <sheetName val="1-Титульный лист"/>
      <sheetName val="информация"/>
      <sheetName val="ежедн. перевозка рабочих"/>
      <sheetName val="эл.энергия"/>
      <sheetName val="БДДС-1-5-П"/>
      <sheetName val="Входная"/>
      <sheetName val="Смета 2"/>
      <sheetName val="лист1"/>
      <sheetName val="обновление"/>
      <sheetName val="цена"/>
      <sheetName val="product"/>
      <sheetName val="эхз"/>
      <sheetName val="Calc"/>
      <sheetName val="шкаф"/>
      <sheetName val="прайс лист"/>
      <sheetName val="Main"/>
      <sheetName val="пдр"/>
      <sheetName val="13.1"/>
      <sheetName val="ИД"/>
      <sheetName val="1"/>
      <sheetName val="10"/>
      <sheetName val="11"/>
      <sheetName val="12"/>
      <sheetName val="14"/>
      <sheetName val="15"/>
      <sheetName val="16"/>
      <sheetName val="17"/>
      <sheetName val="18"/>
      <sheetName val="19"/>
      <sheetName val="2"/>
      <sheetName val="20"/>
      <sheetName val="22"/>
      <sheetName val="23"/>
      <sheetName val="24"/>
      <sheetName val="25"/>
      <sheetName val="26"/>
      <sheetName val="27"/>
      <sheetName val="28"/>
      <sheetName val="29"/>
      <sheetName val="3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"/>
      <sheetName val="41"/>
      <sheetName val="42"/>
      <sheetName val="43"/>
      <sheetName val="44"/>
      <sheetName val="45"/>
      <sheetName val="46"/>
      <sheetName val="47"/>
      <sheetName val="48"/>
      <sheetName val="49"/>
      <sheetName val="5"/>
      <sheetName val="50"/>
      <sheetName val="51"/>
      <sheetName val="6"/>
      <sheetName val="7"/>
      <sheetName val="8"/>
      <sheetName val="9"/>
      <sheetName val="Struct"/>
      <sheetName val="XLR_NoRangeSheet"/>
      <sheetName val="Форма 9.1"/>
      <sheetName val="Акт выбора"/>
      <sheetName val="2002(v1)"/>
      <sheetName val="доходы и расходы"/>
      <sheetName val="См 1 наруж.водопровод"/>
      <sheetName val="сс"/>
      <sheetName val="исх-данные"/>
      <sheetName val="Лист опроса"/>
      <sheetName val="Дог_рас"/>
      <sheetName val="КП_СС"/>
      <sheetName val="Ф2П"/>
    </sheetNames>
    <sheetDataSet>
      <sheetData sheetId="0" refreshError="1">
        <row r="484">
          <cell r="F484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  <sheetName val="3_пр"/>
      <sheetName val="1_из"/>
      <sheetName val="4_РЗ"/>
      <sheetName val="5_конф"/>
      <sheetName val="6_НКУ"/>
      <sheetName val="См_2 Шатурс сети  проект работы"/>
      <sheetName val="топограф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2РЗ"/>
      <sheetName val="3кон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  <sheetName val="2РЗ"/>
      <sheetName val="3конф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>Прохождение Госэкспертизы</v>
          </cell>
        </row>
      </sheetData>
      <sheetData sheetId="23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АСУД1"/>
      <sheetName val="АСУД2"/>
    </sheetNames>
    <sheetDataSet>
      <sheetData sheetId="0">
        <row r="2">
          <cell r="A2" t="str">
            <v>3-го квартала 2011 года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</sheetData>
      <sheetData sheetId="1" refreshError="1"/>
      <sheetData sheetId="2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.ДП2"/>
      <sheetName val="Книга3"/>
    </sheetNames>
    <definedNames>
      <definedName name="Текст1_Щелкнуть" refersTo="#ССЫЛКА!"/>
    </definedNames>
    <sheetDataSet>
      <sheetData sheetId="0"/>
      <sheetData sheetId="1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  <sheetName val="см8"/>
      <sheetName val="Смета 1свод"/>
      <sheetName val="свод"/>
      <sheetName val="информация"/>
      <sheetName val="sm-geol-Murm"/>
      <sheetName val="93-110"/>
      <sheetName val="sapactivexlhiddensheet"/>
      <sheetName val="топография"/>
      <sheetName val="Итог"/>
      <sheetName val="Курс доллара"/>
      <sheetName val="СметаСводная"/>
      <sheetName val="Объемы работ по ПВ"/>
      <sheetName val="шаблон"/>
      <sheetName val="СметаСводная снег"/>
      <sheetName val="Коэфф1."/>
      <sheetName val="Данные для расчёта сметы"/>
      <sheetName val="Лист1"/>
      <sheetName val="Смета 5.2. Кусты25,29,31,65"/>
      <sheetName val="Таблица 4 АСУТП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Сводная смета"/>
      <sheetName val="СКУД"/>
      <sheetName val="ОПС"/>
      <sheetName val="Смета"/>
      <sheetName val="Суточная"/>
      <sheetName val="топография"/>
      <sheetName val="sapactivexlhiddensheet"/>
    </sheetNames>
    <sheetDataSet>
      <sheetData sheetId="0" refreshError="1">
        <row r="2">
          <cell r="A2" t="str">
            <v>Непрерывный</v>
          </cell>
        </row>
        <row r="3">
          <cell r="A3" t="str">
            <v>Полунепрерывный</v>
          </cell>
        </row>
        <row r="4">
          <cell r="A4" t="str">
            <v>Непрерывно-дискретный</v>
          </cell>
        </row>
        <row r="5">
          <cell r="A5" t="str">
            <v xml:space="preserve">Непрерывно-дискретный </v>
          </cell>
        </row>
        <row r="6">
          <cell r="A6" t="str">
            <v>Циклический</v>
          </cell>
        </row>
        <row r="7">
          <cell r="A7" t="str">
            <v>Дискретный</v>
          </cell>
        </row>
        <row r="10">
          <cell r="A10" t="str">
            <v>до 5</v>
          </cell>
        </row>
        <row r="11">
          <cell r="A11" t="str">
            <v>св. 5 до 10</v>
          </cell>
        </row>
        <row r="12">
          <cell r="A12" t="str">
            <v>св. 10 до 20</v>
          </cell>
        </row>
        <row r="13">
          <cell r="A13" t="str">
            <v>св. 20 до 35</v>
          </cell>
        </row>
        <row r="14">
          <cell r="A14" t="str">
            <v>св. 35 до 50</v>
          </cell>
        </row>
        <row r="15">
          <cell r="A15" t="str">
            <v>св. 50 до 70</v>
          </cell>
        </row>
        <row r="16">
          <cell r="A16" t="str">
            <v>св. 70 до 100</v>
          </cell>
        </row>
        <row r="17">
          <cell r="A17" t="str">
            <v>св. 100</v>
          </cell>
        </row>
        <row r="20">
          <cell r="A20" t="str">
            <v>I степень</v>
          </cell>
        </row>
        <row r="21">
          <cell r="A21" t="str">
            <v>II степень</v>
          </cell>
        </row>
        <row r="22">
          <cell r="A22" t="str">
            <v>III степень</v>
          </cell>
        </row>
        <row r="23">
          <cell r="A23" t="str">
            <v>IV степень</v>
          </cell>
        </row>
        <row r="26">
          <cell r="A26" t="str">
            <v>I степень</v>
          </cell>
        </row>
        <row r="27">
          <cell r="A27" t="str">
            <v>II степень</v>
          </cell>
        </row>
        <row r="28">
          <cell r="A28" t="str">
            <v>III степень</v>
          </cell>
        </row>
        <row r="29">
          <cell r="A29" t="str">
            <v xml:space="preserve">IV степень </v>
          </cell>
        </row>
        <row r="30">
          <cell r="A30" t="str">
            <v>V степень</v>
          </cell>
        </row>
        <row r="31">
          <cell r="A31" t="str">
            <v>VI степень</v>
          </cell>
        </row>
        <row r="32">
          <cell r="A32" t="str">
            <v>VII степень</v>
          </cell>
        </row>
        <row r="35">
          <cell r="A35" t="str">
            <v>Автоматизированный "ручной" режим</v>
          </cell>
        </row>
        <row r="36">
          <cell r="A36" t="str">
            <v>Автоматизированный режим "советчика"</v>
          </cell>
        </row>
        <row r="37">
          <cell r="A37" t="str">
            <v>Автоматизированный диалоговый режим</v>
          </cell>
        </row>
        <row r="38">
          <cell r="A38" t="str">
            <v>Автоматизированный режим косвенного управления</v>
          </cell>
        </row>
        <row r="39">
          <cell r="A39" t="str">
            <v>Автоматизированный режим прямого цифрового управления</v>
          </cell>
        </row>
        <row r="42">
          <cell r="A42" t="str">
            <v>до 20</v>
          </cell>
        </row>
        <row r="43">
          <cell r="A43" t="str">
            <v>св. 20 до 50</v>
          </cell>
        </row>
        <row r="44">
          <cell r="A44" t="str">
            <v>св. 50 до 100</v>
          </cell>
        </row>
        <row r="45">
          <cell r="A45" t="str">
            <v>св. 100 до 170</v>
          </cell>
        </row>
        <row r="46">
          <cell r="A46" t="str">
            <v>св. 170 до 250</v>
          </cell>
        </row>
        <row r="47">
          <cell r="A47" t="str">
            <v>св. 250 до 350</v>
          </cell>
        </row>
        <row r="48">
          <cell r="A48" t="str">
            <v>св. 350 до 470</v>
          </cell>
        </row>
        <row r="49">
          <cell r="A49" t="str">
            <v>св. 470 до 600</v>
          </cell>
        </row>
        <row r="50">
          <cell r="A50" t="str">
            <v>св. 600 до 800</v>
          </cell>
        </row>
        <row r="51">
          <cell r="A51" t="str">
            <v>св. 800 до 1000</v>
          </cell>
        </row>
        <row r="52">
          <cell r="A52" t="str">
            <v>св. 1000 до 1300</v>
          </cell>
        </row>
        <row r="53">
          <cell r="A53" t="str">
            <v>св. 1300 до 1600</v>
          </cell>
        </row>
        <row r="54">
          <cell r="A54" t="str">
            <v>св. 1600 до 2000</v>
          </cell>
        </row>
        <row r="55">
          <cell r="A55" t="str">
            <v>св. 2000</v>
          </cell>
        </row>
        <row r="58">
          <cell r="A58" t="str">
            <v>до 5</v>
          </cell>
        </row>
        <row r="59">
          <cell r="A59" t="str">
            <v>св. 5 до 10</v>
          </cell>
        </row>
        <row r="60">
          <cell r="A60" t="str">
            <v>св. 10 до 20</v>
          </cell>
        </row>
        <row r="61">
          <cell r="A61" t="str">
            <v>св. 20 до 40</v>
          </cell>
        </row>
        <row r="62">
          <cell r="A62" t="str">
            <v>св. 40 до 60</v>
          </cell>
        </row>
        <row r="63">
          <cell r="A63" t="str">
            <v>св. 60 до 90</v>
          </cell>
        </row>
        <row r="64">
          <cell r="A64" t="str">
            <v>св. 90 до 120</v>
          </cell>
        </row>
        <row r="65">
          <cell r="A65" t="str">
            <v>св. 120 до 160</v>
          </cell>
        </row>
        <row r="66">
          <cell r="A66" t="str">
            <v>св. 160 до 200</v>
          </cell>
        </row>
        <row r="67">
          <cell r="A67" t="str">
            <v>св. 200 до 250</v>
          </cell>
        </row>
        <row r="68">
          <cell r="A68" t="str">
            <v>св. 250 до 300</v>
          </cell>
        </row>
        <row r="69">
          <cell r="A69" t="str">
            <v>св. 300 до 350</v>
          </cell>
        </row>
        <row r="70">
          <cell r="A70" t="str">
            <v>св. 350 до 400</v>
          </cell>
        </row>
        <row r="71">
          <cell r="A71" t="str">
            <v>св. 400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Ввод - перечень обьектов"/>
      <sheetName val="Остановки"/>
      <sheetName val="план 2000"/>
      <sheetName val="Расчет добычи по новым скв-нам"/>
      <sheetName val="Настр"/>
      <sheetName val="Смета"/>
      <sheetName val="list"/>
      <sheetName val="см8"/>
      <sheetName val="93-110"/>
      <sheetName val="sapactivexlhiddensheet"/>
      <sheetName val="Коэфф1."/>
      <sheetName val="СметаСводная Рыб"/>
      <sheetName val="свод"/>
      <sheetName val="топография"/>
      <sheetName val="Итог"/>
      <sheetName val="информация"/>
      <sheetName val="Смета 1свод"/>
      <sheetName val="Ввод_-_перечень_обьектов"/>
      <sheetName val="план_2000"/>
      <sheetName val="Расчет_добычи_по_новым_скв-нам"/>
      <sheetName val="Коэфф1_"/>
      <sheetName val="СметаСводная_Рыб"/>
      <sheetName val="Смета_1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T2" t="str">
            <v>Процент выполнения проекта на текущую дату:</v>
          </cell>
          <cell r="Y2" t="str">
            <v>объёмы ГОРОДА</v>
          </cell>
        </row>
        <row r="3">
          <cell r="Y3" t="str">
            <v>объёмы ИНВЕСТОРА</v>
          </cell>
        </row>
      </sheetData>
      <sheetData sheetId="3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Лист3"/>
      <sheetName val="Смета"/>
      <sheetName val="list"/>
      <sheetName val="Данные для расчёта сметы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свод"/>
      <sheetName val="Коэфф1."/>
      <sheetName val="Смета 1свод"/>
      <sheetName val="см8"/>
      <sheetName val="топография"/>
      <sheetName val="93-110"/>
      <sheetName val="sapactivexlhiddensheet"/>
      <sheetName val="информация"/>
      <sheetName val="Норм"/>
      <sheetName val="шаблон"/>
      <sheetName val="list"/>
      <sheetName val="Лист3"/>
      <sheetName val="СметаСводная снег"/>
      <sheetName val="Смета 5.2. Кусты25,29,31,65"/>
      <sheetName val="таблица руководству"/>
      <sheetName val="Суточная добыча за неделю"/>
      <sheetName val="Итог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Смета"/>
      <sheetName val="Ито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ср в баз. ценах"/>
      <sheetName val="сср в тек. ценах"/>
      <sheetName val="Вын.тр. 0,4кВ"/>
      <sheetName val="Вынос трассы КЛ 0,4"/>
      <sheetName val="Вынос трассы КЛ 10"/>
      <sheetName val="Вын.тр.10 кВ"/>
      <sheetName val="Вын.ос. КРУН"/>
      <sheetName val="КГС 0,4"/>
      <sheetName val="КГС 10"/>
      <sheetName val="Сводная ПИР"/>
      <sheetName val="ПИР КЛ 0,4кВ"/>
      <sheetName val="ПИР КЛ 10кВ"/>
      <sheetName val="ПИР ГНБ"/>
      <sheetName val="ПИР КРУН (1)"/>
      <sheetName val="ПИР КРУН ()"/>
      <sheetName val="12-01-02 ПИР ТМ"/>
      <sheetName val="ПИР ТП№1"/>
      <sheetName val="ПИР ТП№2"/>
      <sheetName val="ПИР Учет"/>
      <sheetName val="ПИР на учет"/>
      <sheetName val="ПОДД"/>
      <sheetName val=" АСУ ТП-1 "/>
      <sheetName val="МРР "/>
      <sheetName val="#ССЫЛКА"/>
    </sheetNames>
    <sheetDataSet>
      <sheetData sheetId="0">
        <row r="2">
          <cell r="S2" t="str">
            <v>Антропович О.М.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7">
          <cell r="C27" t="str">
            <v>12-01-03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2:O37"/>
  <sheetViews>
    <sheetView tabSelected="1" view="pageBreakPreview" topLeftCell="A4" zoomScaleNormal="100" zoomScaleSheetLayoutView="100" workbookViewId="0">
      <selection activeCell="G27" sqref="G27"/>
    </sheetView>
  </sheetViews>
  <sheetFormatPr defaultRowHeight="12.75" outlineLevelCol="1" x14ac:dyDescent="0.2"/>
  <cols>
    <col min="1" max="1" width="11.42578125" style="2" bestFit="1" customWidth="1"/>
    <col min="2" max="2" width="38.28515625" style="2" customWidth="1"/>
    <col min="3" max="3" width="13" style="2" customWidth="1"/>
    <col min="4" max="4" width="8.5703125" style="2" customWidth="1"/>
    <col min="5" max="5" width="25.85546875" style="2" customWidth="1"/>
    <col min="6" max="6" width="27.42578125" style="2" customWidth="1"/>
    <col min="7" max="7" width="24.7109375" style="2" customWidth="1"/>
    <col min="8" max="8" width="21.85546875" style="1" hidden="1" customWidth="1"/>
    <col min="9" max="9" width="30.85546875" style="2" hidden="1" customWidth="1" outlineLevel="1"/>
    <col min="10" max="10" width="30.85546875" style="2" customWidth="1" outlineLevel="1"/>
    <col min="11" max="11" width="21.42578125" style="2" customWidth="1" outlineLevel="1"/>
    <col min="12" max="12" width="31.5703125" style="2" customWidth="1" outlineLevel="1"/>
    <col min="13" max="13" width="17.42578125" style="2" customWidth="1"/>
    <col min="14" max="14" width="18" style="2" customWidth="1"/>
    <col min="15" max="15" width="9.5703125" style="2" bestFit="1" customWidth="1"/>
    <col min="16" max="240" width="9.140625" style="2"/>
    <col min="241" max="241" width="9.28515625" style="2" bestFit="1" customWidth="1"/>
    <col min="242" max="242" width="23.5703125" style="2" customWidth="1"/>
    <col min="243" max="243" width="17.85546875" style="2" customWidth="1"/>
    <col min="244" max="244" width="25.42578125" style="2" customWidth="1"/>
    <col min="245" max="245" width="26.42578125" style="2" customWidth="1"/>
    <col min="246" max="247" width="9.140625" style="2"/>
    <col min="248" max="249" width="10.85546875" style="2" bestFit="1" customWidth="1"/>
    <col min="250" max="496" width="9.140625" style="2"/>
    <col min="497" max="497" width="9.28515625" style="2" bestFit="1" customWidth="1"/>
    <col min="498" max="498" width="23.5703125" style="2" customWidth="1"/>
    <col min="499" max="499" width="17.85546875" style="2" customWidth="1"/>
    <col min="500" max="500" width="25.42578125" style="2" customWidth="1"/>
    <col min="501" max="501" width="26.42578125" style="2" customWidth="1"/>
    <col min="502" max="503" width="9.140625" style="2"/>
    <col min="504" max="505" width="10.85546875" style="2" bestFit="1" customWidth="1"/>
    <col min="506" max="752" width="9.140625" style="2"/>
    <col min="753" max="753" width="9.28515625" style="2" bestFit="1" customWidth="1"/>
    <col min="754" max="754" width="23.5703125" style="2" customWidth="1"/>
    <col min="755" max="755" width="17.85546875" style="2" customWidth="1"/>
    <col min="756" max="756" width="25.42578125" style="2" customWidth="1"/>
    <col min="757" max="757" width="26.42578125" style="2" customWidth="1"/>
    <col min="758" max="759" width="9.140625" style="2"/>
    <col min="760" max="761" width="10.85546875" style="2" bestFit="1" customWidth="1"/>
    <col min="762" max="1008" width="9.140625" style="2"/>
    <col min="1009" max="1009" width="9.28515625" style="2" bestFit="1" customWidth="1"/>
    <col min="1010" max="1010" width="23.5703125" style="2" customWidth="1"/>
    <col min="1011" max="1011" width="17.85546875" style="2" customWidth="1"/>
    <col min="1012" max="1012" width="25.42578125" style="2" customWidth="1"/>
    <col min="1013" max="1013" width="26.42578125" style="2" customWidth="1"/>
    <col min="1014" max="1015" width="9.140625" style="2"/>
    <col min="1016" max="1017" width="10.85546875" style="2" bestFit="1" customWidth="1"/>
    <col min="1018" max="1264" width="9.140625" style="2"/>
    <col min="1265" max="1265" width="9.28515625" style="2" bestFit="1" customWidth="1"/>
    <col min="1266" max="1266" width="23.5703125" style="2" customWidth="1"/>
    <col min="1267" max="1267" width="17.85546875" style="2" customWidth="1"/>
    <col min="1268" max="1268" width="25.42578125" style="2" customWidth="1"/>
    <col min="1269" max="1269" width="26.42578125" style="2" customWidth="1"/>
    <col min="1270" max="1271" width="9.140625" style="2"/>
    <col min="1272" max="1273" width="10.85546875" style="2" bestFit="1" customWidth="1"/>
    <col min="1274" max="1520" width="9.140625" style="2"/>
    <col min="1521" max="1521" width="9.28515625" style="2" bestFit="1" customWidth="1"/>
    <col min="1522" max="1522" width="23.5703125" style="2" customWidth="1"/>
    <col min="1523" max="1523" width="17.85546875" style="2" customWidth="1"/>
    <col min="1524" max="1524" width="25.42578125" style="2" customWidth="1"/>
    <col min="1525" max="1525" width="26.42578125" style="2" customWidth="1"/>
    <col min="1526" max="1527" width="9.140625" style="2"/>
    <col min="1528" max="1529" width="10.85546875" style="2" bestFit="1" customWidth="1"/>
    <col min="1530" max="1776" width="9.140625" style="2"/>
    <col min="1777" max="1777" width="9.28515625" style="2" bestFit="1" customWidth="1"/>
    <col min="1778" max="1778" width="23.5703125" style="2" customWidth="1"/>
    <col min="1779" max="1779" width="17.85546875" style="2" customWidth="1"/>
    <col min="1780" max="1780" width="25.42578125" style="2" customWidth="1"/>
    <col min="1781" max="1781" width="26.42578125" style="2" customWidth="1"/>
    <col min="1782" max="1783" width="9.140625" style="2"/>
    <col min="1784" max="1785" width="10.85546875" style="2" bestFit="1" customWidth="1"/>
    <col min="1786" max="2032" width="9.140625" style="2"/>
    <col min="2033" max="2033" width="9.28515625" style="2" bestFit="1" customWidth="1"/>
    <col min="2034" max="2034" width="23.5703125" style="2" customWidth="1"/>
    <col min="2035" max="2035" width="17.85546875" style="2" customWidth="1"/>
    <col min="2036" max="2036" width="25.42578125" style="2" customWidth="1"/>
    <col min="2037" max="2037" width="26.42578125" style="2" customWidth="1"/>
    <col min="2038" max="2039" width="9.140625" style="2"/>
    <col min="2040" max="2041" width="10.85546875" style="2" bestFit="1" customWidth="1"/>
    <col min="2042" max="2288" width="9.140625" style="2"/>
    <col min="2289" max="2289" width="9.28515625" style="2" bestFit="1" customWidth="1"/>
    <col min="2290" max="2290" width="23.5703125" style="2" customWidth="1"/>
    <col min="2291" max="2291" width="17.85546875" style="2" customWidth="1"/>
    <col min="2292" max="2292" width="25.42578125" style="2" customWidth="1"/>
    <col min="2293" max="2293" width="26.42578125" style="2" customWidth="1"/>
    <col min="2294" max="2295" width="9.140625" style="2"/>
    <col min="2296" max="2297" width="10.85546875" style="2" bestFit="1" customWidth="1"/>
    <col min="2298" max="2544" width="9.140625" style="2"/>
    <col min="2545" max="2545" width="9.28515625" style="2" bestFit="1" customWidth="1"/>
    <col min="2546" max="2546" width="23.5703125" style="2" customWidth="1"/>
    <col min="2547" max="2547" width="17.85546875" style="2" customWidth="1"/>
    <col min="2548" max="2548" width="25.42578125" style="2" customWidth="1"/>
    <col min="2549" max="2549" width="26.42578125" style="2" customWidth="1"/>
    <col min="2550" max="2551" width="9.140625" style="2"/>
    <col min="2552" max="2553" width="10.85546875" style="2" bestFit="1" customWidth="1"/>
    <col min="2554" max="2800" width="9.140625" style="2"/>
    <col min="2801" max="2801" width="9.28515625" style="2" bestFit="1" customWidth="1"/>
    <col min="2802" max="2802" width="23.5703125" style="2" customWidth="1"/>
    <col min="2803" max="2803" width="17.85546875" style="2" customWidth="1"/>
    <col min="2804" max="2804" width="25.42578125" style="2" customWidth="1"/>
    <col min="2805" max="2805" width="26.42578125" style="2" customWidth="1"/>
    <col min="2806" max="2807" width="9.140625" style="2"/>
    <col min="2808" max="2809" width="10.85546875" style="2" bestFit="1" customWidth="1"/>
    <col min="2810" max="3056" width="9.140625" style="2"/>
    <col min="3057" max="3057" width="9.28515625" style="2" bestFit="1" customWidth="1"/>
    <col min="3058" max="3058" width="23.5703125" style="2" customWidth="1"/>
    <col min="3059" max="3059" width="17.85546875" style="2" customWidth="1"/>
    <col min="3060" max="3060" width="25.42578125" style="2" customWidth="1"/>
    <col min="3061" max="3061" width="26.42578125" style="2" customWidth="1"/>
    <col min="3062" max="3063" width="9.140625" style="2"/>
    <col min="3064" max="3065" width="10.85546875" style="2" bestFit="1" customWidth="1"/>
    <col min="3066" max="3312" width="9.140625" style="2"/>
    <col min="3313" max="3313" width="9.28515625" style="2" bestFit="1" customWidth="1"/>
    <col min="3314" max="3314" width="23.5703125" style="2" customWidth="1"/>
    <col min="3315" max="3315" width="17.85546875" style="2" customWidth="1"/>
    <col min="3316" max="3316" width="25.42578125" style="2" customWidth="1"/>
    <col min="3317" max="3317" width="26.42578125" style="2" customWidth="1"/>
    <col min="3318" max="3319" width="9.140625" style="2"/>
    <col min="3320" max="3321" width="10.85546875" style="2" bestFit="1" customWidth="1"/>
    <col min="3322" max="3568" width="9.140625" style="2"/>
    <col min="3569" max="3569" width="9.28515625" style="2" bestFit="1" customWidth="1"/>
    <col min="3570" max="3570" width="23.5703125" style="2" customWidth="1"/>
    <col min="3571" max="3571" width="17.85546875" style="2" customWidth="1"/>
    <col min="3572" max="3572" width="25.42578125" style="2" customWidth="1"/>
    <col min="3573" max="3573" width="26.42578125" style="2" customWidth="1"/>
    <col min="3574" max="3575" width="9.140625" style="2"/>
    <col min="3576" max="3577" width="10.85546875" style="2" bestFit="1" customWidth="1"/>
    <col min="3578" max="3824" width="9.140625" style="2"/>
    <col min="3825" max="3825" width="9.28515625" style="2" bestFit="1" customWidth="1"/>
    <col min="3826" max="3826" width="23.5703125" style="2" customWidth="1"/>
    <col min="3827" max="3827" width="17.85546875" style="2" customWidth="1"/>
    <col min="3828" max="3828" width="25.42578125" style="2" customWidth="1"/>
    <col min="3829" max="3829" width="26.42578125" style="2" customWidth="1"/>
    <col min="3830" max="3831" width="9.140625" style="2"/>
    <col min="3832" max="3833" width="10.85546875" style="2" bestFit="1" customWidth="1"/>
    <col min="3834" max="4080" width="9.140625" style="2"/>
    <col min="4081" max="4081" width="9.28515625" style="2" bestFit="1" customWidth="1"/>
    <col min="4082" max="4082" width="23.5703125" style="2" customWidth="1"/>
    <col min="4083" max="4083" width="17.85546875" style="2" customWidth="1"/>
    <col min="4084" max="4084" width="25.42578125" style="2" customWidth="1"/>
    <col min="4085" max="4085" width="26.42578125" style="2" customWidth="1"/>
    <col min="4086" max="4087" width="9.140625" style="2"/>
    <col min="4088" max="4089" width="10.85546875" style="2" bestFit="1" customWidth="1"/>
    <col min="4090" max="4336" width="9.140625" style="2"/>
    <col min="4337" max="4337" width="9.28515625" style="2" bestFit="1" customWidth="1"/>
    <col min="4338" max="4338" width="23.5703125" style="2" customWidth="1"/>
    <col min="4339" max="4339" width="17.85546875" style="2" customWidth="1"/>
    <col min="4340" max="4340" width="25.42578125" style="2" customWidth="1"/>
    <col min="4341" max="4341" width="26.42578125" style="2" customWidth="1"/>
    <col min="4342" max="4343" width="9.140625" style="2"/>
    <col min="4344" max="4345" width="10.85546875" style="2" bestFit="1" customWidth="1"/>
    <col min="4346" max="4592" width="9.140625" style="2"/>
    <col min="4593" max="4593" width="9.28515625" style="2" bestFit="1" customWidth="1"/>
    <col min="4594" max="4594" width="23.5703125" style="2" customWidth="1"/>
    <col min="4595" max="4595" width="17.85546875" style="2" customWidth="1"/>
    <col min="4596" max="4596" width="25.42578125" style="2" customWidth="1"/>
    <col min="4597" max="4597" width="26.42578125" style="2" customWidth="1"/>
    <col min="4598" max="4599" width="9.140625" style="2"/>
    <col min="4600" max="4601" width="10.85546875" style="2" bestFit="1" customWidth="1"/>
    <col min="4602" max="4848" width="9.140625" style="2"/>
    <col min="4849" max="4849" width="9.28515625" style="2" bestFit="1" customWidth="1"/>
    <col min="4850" max="4850" width="23.5703125" style="2" customWidth="1"/>
    <col min="4851" max="4851" width="17.85546875" style="2" customWidth="1"/>
    <col min="4852" max="4852" width="25.42578125" style="2" customWidth="1"/>
    <col min="4853" max="4853" width="26.42578125" style="2" customWidth="1"/>
    <col min="4854" max="4855" width="9.140625" style="2"/>
    <col min="4856" max="4857" width="10.85546875" style="2" bestFit="1" customWidth="1"/>
    <col min="4858" max="5104" width="9.140625" style="2"/>
    <col min="5105" max="5105" width="9.28515625" style="2" bestFit="1" customWidth="1"/>
    <col min="5106" max="5106" width="23.5703125" style="2" customWidth="1"/>
    <col min="5107" max="5107" width="17.85546875" style="2" customWidth="1"/>
    <col min="5108" max="5108" width="25.42578125" style="2" customWidth="1"/>
    <col min="5109" max="5109" width="26.42578125" style="2" customWidth="1"/>
    <col min="5110" max="5111" width="9.140625" style="2"/>
    <col min="5112" max="5113" width="10.85546875" style="2" bestFit="1" customWidth="1"/>
    <col min="5114" max="5360" width="9.140625" style="2"/>
    <col min="5361" max="5361" width="9.28515625" style="2" bestFit="1" customWidth="1"/>
    <col min="5362" max="5362" width="23.5703125" style="2" customWidth="1"/>
    <col min="5363" max="5363" width="17.85546875" style="2" customWidth="1"/>
    <col min="5364" max="5364" width="25.42578125" style="2" customWidth="1"/>
    <col min="5365" max="5365" width="26.42578125" style="2" customWidth="1"/>
    <col min="5366" max="5367" width="9.140625" style="2"/>
    <col min="5368" max="5369" width="10.85546875" style="2" bestFit="1" customWidth="1"/>
    <col min="5370" max="5616" width="9.140625" style="2"/>
    <col min="5617" max="5617" width="9.28515625" style="2" bestFit="1" customWidth="1"/>
    <col min="5618" max="5618" width="23.5703125" style="2" customWidth="1"/>
    <col min="5619" max="5619" width="17.85546875" style="2" customWidth="1"/>
    <col min="5620" max="5620" width="25.42578125" style="2" customWidth="1"/>
    <col min="5621" max="5621" width="26.42578125" style="2" customWidth="1"/>
    <col min="5622" max="5623" width="9.140625" style="2"/>
    <col min="5624" max="5625" width="10.85546875" style="2" bestFit="1" customWidth="1"/>
    <col min="5626" max="5872" width="9.140625" style="2"/>
    <col min="5873" max="5873" width="9.28515625" style="2" bestFit="1" customWidth="1"/>
    <col min="5874" max="5874" width="23.5703125" style="2" customWidth="1"/>
    <col min="5875" max="5875" width="17.85546875" style="2" customWidth="1"/>
    <col min="5876" max="5876" width="25.42578125" style="2" customWidth="1"/>
    <col min="5877" max="5877" width="26.42578125" style="2" customWidth="1"/>
    <col min="5878" max="5879" width="9.140625" style="2"/>
    <col min="5880" max="5881" width="10.85546875" style="2" bestFit="1" customWidth="1"/>
    <col min="5882" max="6128" width="9.140625" style="2"/>
    <col min="6129" max="6129" width="9.28515625" style="2" bestFit="1" customWidth="1"/>
    <col min="6130" max="6130" width="23.5703125" style="2" customWidth="1"/>
    <col min="6131" max="6131" width="17.85546875" style="2" customWidth="1"/>
    <col min="6132" max="6132" width="25.42578125" style="2" customWidth="1"/>
    <col min="6133" max="6133" width="26.42578125" style="2" customWidth="1"/>
    <col min="6134" max="6135" width="9.140625" style="2"/>
    <col min="6136" max="6137" width="10.85546875" style="2" bestFit="1" customWidth="1"/>
    <col min="6138" max="6384" width="9.140625" style="2"/>
    <col min="6385" max="6385" width="9.28515625" style="2" bestFit="1" customWidth="1"/>
    <col min="6386" max="6386" width="23.5703125" style="2" customWidth="1"/>
    <col min="6387" max="6387" width="17.85546875" style="2" customWidth="1"/>
    <col min="6388" max="6388" width="25.42578125" style="2" customWidth="1"/>
    <col min="6389" max="6389" width="26.42578125" style="2" customWidth="1"/>
    <col min="6390" max="6391" width="9.140625" style="2"/>
    <col min="6392" max="6393" width="10.85546875" style="2" bestFit="1" customWidth="1"/>
    <col min="6394" max="6640" width="9.140625" style="2"/>
    <col min="6641" max="6641" width="9.28515625" style="2" bestFit="1" customWidth="1"/>
    <col min="6642" max="6642" width="23.5703125" style="2" customWidth="1"/>
    <col min="6643" max="6643" width="17.85546875" style="2" customWidth="1"/>
    <col min="6644" max="6644" width="25.42578125" style="2" customWidth="1"/>
    <col min="6645" max="6645" width="26.42578125" style="2" customWidth="1"/>
    <col min="6646" max="6647" width="9.140625" style="2"/>
    <col min="6648" max="6649" width="10.85546875" style="2" bestFit="1" customWidth="1"/>
    <col min="6650" max="6896" width="9.140625" style="2"/>
    <col min="6897" max="6897" width="9.28515625" style="2" bestFit="1" customWidth="1"/>
    <col min="6898" max="6898" width="23.5703125" style="2" customWidth="1"/>
    <col min="6899" max="6899" width="17.85546875" style="2" customWidth="1"/>
    <col min="6900" max="6900" width="25.42578125" style="2" customWidth="1"/>
    <col min="6901" max="6901" width="26.42578125" style="2" customWidth="1"/>
    <col min="6902" max="6903" width="9.140625" style="2"/>
    <col min="6904" max="6905" width="10.85546875" style="2" bestFit="1" customWidth="1"/>
    <col min="6906" max="7152" width="9.140625" style="2"/>
    <col min="7153" max="7153" width="9.28515625" style="2" bestFit="1" customWidth="1"/>
    <col min="7154" max="7154" width="23.5703125" style="2" customWidth="1"/>
    <col min="7155" max="7155" width="17.85546875" style="2" customWidth="1"/>
    <col min="7156" max="7156" width="25.42578125" style="2" customWidth="1"/>
    <col min="7157" max="7157" width="26.42578125" style="2" customWidth="1"/>
    <col min="7158" max="7159" width="9.140625" style="2"/>
    <col min="7160" max="7161" width="10.85546875" style="2" bestFit="1" customWidth="1"/>
    <col min="7162" max="7408" width="9.140625" style="2"/>
    <col min="7409" max="7409" width="9.28515625" style="2" bestFit="1" customWidth="1"/>
    <col min="7410" max="7410" width="23.5703125" style="2" customWidth="1"/>
    <col min="7411" max="7411" width="17.85546875" style="2" customWidth="1"/>
    <col min="7412" max="7412" width="25.42578125" style="2" customWidth="1"/>
    <col min="7413" max="7413" width="26.42578125" style="2" customWidth="1"/>
    <col min="7414" max="7415" width="9.140625" style="2"/>
    <col min="7416" max="7417" width="10.85546875" style="2" bestFit="1" customWidth="1"/>
    <col min="7418" max="7664" width="9.140625" style="2"/>
    <col min="7665" max="7665" width="9.28515625" style="2" bestFit="1" customWidth="1"/>
    <col min="7666" max="7666" width="23.5703125" style="2" customWidth="1"/>
    <col min="7667" max="7667" width="17.85546875" style="2" customWidth="1"/>
    <col min="7668" max="7668" width="25.42578125" style="2" customWidth="1"/>
    <col min="7669" max="7669" width="26.42578125" style="2" customWidth="1"/>
    <col min="7670" max="7671" width="9.140625" style="2"/>
    <col min="7672" max="7673" width="10.85546875" style="2" bestFit="1" customWidth="1"/>
    <col min="7674" max="7920" width="9.140625" style="2"/>
    <col min="7921" max="7921" width="9.28515625" style="2" bestFit="1" customWidth="1"/>
    <col min="7922" max="7922" width="23.5703125" style="2" customWidth="1"/>
    <col min="7923" max="7923" width="17.85546875" style="2" customWidth="1"/>
    <col min="7924" max="7924" width="25.42578125" style="2" customWidth="1"/>
    <col min="7925" max="7925" width="26.42578125" style="2" customWidth="1"/>
    <col min="7926" max="7927" width="9.140625" style="2"/>
    <col min="7928" max="7929" width="10.85546875" style="2" bestFit="1" customWidth="1"/>
    <col min="7930" max="8176" width="9.140625" style="2"/>
    <col min="8177" max="8177" width="9.28515625" style="2" bestFit="1" customWidth="1"/>
    <col min="8178" max="8178" width="23.5703125" style="2" customWidth="1"/>
    <col min="8179" max="8179" width="17.85546875" style="2" customWidth="1"/>
    <col min="8180" max="8180" width="25.42578125" style="2" customWidth="1"/>
    <col min="8181" max="8181" width="26.42578125" style="2" customWidth="1"/>
    <col min="8182" max="8183" width="9.140625" style="2"/>
    <col min="8184" max="8185" width="10.85546875" style="2" bestFit="1" customWidth="1"/>
    <col min="8186" max="8432" width="9.140625" style="2"/>
    <col min="8433" max="8433" width="9.28515625" style="2" bestFit="1" customWidth="1"/>
    <col min="8434" max="8434" width="23.5703125" style="2" customWidth="1"/>
    <col min="8435" max="8435" width="17.85546875" style="2" customWidth="1"/>
    <col min="8436" max="8436" width="25.42578125" style="2" customWidth="1"/>
    <col min="8437" max="8437" width="26.42578125" style="2" customWidth="1"/>
    <col min="8438" max="8439" width="9.140625" style="2"/>
    <col min="8440" max="8441" width="10.85546875" style="2" bestFit="1" customWidth="1"/>
    <col min="8442" max="8688" width="9.140625" style="2"/>
    <col min="8689" max="8689" width="9.28515625" style="2" bestFit="1" customWidth="1"/>
    <col min="8690" max="8690" width="23.5703125" style="2" customWidth="1"/>
    <col min="8691" max="8691" width="17.85546875" style="2" customWidth="1"/>
    <col min="8692" max="8692" width="25.42578125" style="2" customWidth="1"/>
    <col min="8693" max="8693" width="26.42578125" style="2" customWidth="1"/>
    <col min="8694" max="8695" width="9.140625" style="2"/>
    <col min="8696" max="8697" width="10.85546875" style="2" bestFit="1" customWidth="1"/>
    <col min="8698" max="8944" width="9.140625" style="2"/>
    <col min="8945" max="8945" width="9.28515625" style="2" bestFit="1" customWidth="1"/>
    <col min="8946" max="8946" width="23.5703125" style="2" customWidth="1"/>
    <col min="8947" max="8947" width="17.85546875" style="2" customWidth="1"/>
    <col min="8948" max="8948" width="25.42578125" style="2" customWidth="1"/>
    <col min="8949" max="8949" width="26.42578125" style="2" customWidth="1"/>
    <col min="8950" max="8951" width="9.140625" style="2"/>
    <col min="8952" max="8953" width="10.85546875" style="2" bestFit="1" customWidth="1"/>
    <col min="8954" max="9200" width="9.140625" style="2"/>
    <col min="9201" max="9201" width="9.28515625" style="2" bestFit="1" customWidth="1"/>
    <col min="9202" max="9202" width="23.5703125" style="2" customWidth="1"/>
    <col min="9203" max="9203" width="17.85546875" style="2" customWidth="1"/>
    <col min="9204" max="9204" width="25.42578125" style="2" customWidth="1"/>
    <col min="9205" max="9205" width="26.42578125" style="2" customWidth="1"/>
    <col min="9206" max="9207" width="9.140625" style="2"/>
    <col min="9208" max="9209" width="10.85546875" style="2" bestFit="1" customWidth="1"/>
    <col min="9210" max="9456" width="9.140625" style="2"/>
    <col min="9457" max="9457" width="9.28515625" style="2" bestFit="1" customWidth="1"/>
    <col min="9458" max="9458" width="23.5703125" style="2" customWidth="1"/>
    <col min="9459" max="9459" width="17.85546875" style="2" customWidth="1"/>
    <col min="9460" max="9460" width="25.42578125" style="2" customWidth="1"/>
    <col min="9461" max="9461" width="26.42578125" style="2" customWidth="1"/>
    <col min="9462" max="9463" width="9.140625" style="2"/>
    <col min="9464" max="9465" width="10.85546875" style="2" bestFit="1" customWidth="1"/>
    <col min="9466" max="9712" width="9.140625" style="2"/>
    <col min="9713" max="9713" width="9.28515625" style="2" bestFit="1" customWidth="1"/>
    <col min="9714" max="9714" width="23.5703125" style="2" customWidth="1"/>
    <col min="9715" max="9715" width="17.85546875" style="2" customWidth="1"/>
    <col min="9716" max="9716" width="25.42578125" style="2" customWidth="1"/>
    <col min="9717" max="9717" width="26.42578125" style="2" customWidth="1"/>
    <col min="9718" max="9719" width="9.140625" style="2"/>
    <col min="9720" max="9721" width="10.85546875" style="2" bestFit="1" customWidth="1"/>
    <col min="9722" max="9968" width="9.140625" style="2"/>
    <col min="9969" max="9969" width="9.28515625" style="2" bestFit="1" customWidth="1"/>
    <col min="9970" max="9970" width="23.5703125" style="2" customWidth="1"/>
    <col min="9971" max="9971" width="17.85546875" style="2" customWidth="1"/>
    <col min="9972" max="9972" width="25.42578125" style="2" customWidth="1"/>
    <col min="9973" max="9973" width="26.42578125" style="2" customWidth="1"/>
    <col min="9974" max="9975" width="9.140625" style="2"/>
    <col min="9976" max="9977" width="10.85546875" style="2" bestFit="1" customWidth="1"/>
    <col min="9978" max="10224" width="9.140625" style="2"/>
    <col min="10225" max="10225" width="9.28515625" style="2" bestFit="1" customWidth="1"/>
    <col min="10226" max="10226" width="23.5703125" style="2" customWidth="1"/>
    <col min="10227" max="10227" width="17.85546875" style="2" customWidth="1"/>
    <col min="10228" max="10228" width="25.42578125" style="2" customWidth="1"/>
    <col min="10229" max="10229" width="26.42578125" style="2" customWidth="1"/>
    <col min="10230" max="10231" width="9.140625" style="2"/>
    <col min="10232" max="10233" width="10.85546875" style="2" bestFit="1" customWidth="1"/>
    <col min="10234" max="10480" width="9.140625" style="2"/>
    <col min="10481" max="10481" width="9.28515625" style="2" bestFit="1" customWidth="1"/>
    <col min="10482" max="10482" width="23.5703125" style="2" customWidth="1"/>
    <col min="10483" max="10483" width="17.85546875" style="2" customWidth="1"/>
    <col min="10484" max="10484" width="25.42578125" style="2" customWidth="1"/>
    <col min="10485" max="10485" width="26.42578125" style="2" customWidth="1"/>
    <col min="10486" max="10487" width="9.140625" style="2"/>
    <col min="10488" max="10489" width="10.85546875" style="2" bestFit="1" customWidth="1"/>
    <col min="10490" max="10736" width="9.140625" style="2"/>
    <col min="10737" max="10737" width="9.28515625" style="2" bestFit="1" customWidth="1"/>
    <col min="10738" max="10738" width="23.5703125" style="2" customWidth="1"/>
    <col min="10739" max="10739" width="17.85546875" style="2" customWidth="1"/>
    <col min="10740" max="10740" width="25.42578125" style="2" customWidth="1"/>
    <col min="10741" max="10741" width="26.42578125" style="2" customWidth="1"/>
    <col min="10742" max="10743" width="9.140625" style="2"/>
    <col min="10744" max="10745" width="10.85546875" style="2" bestFit="1" customWidth="1"/>
    <col min="10746" max="10992" width="9.140625" style="2"/>
    <col min="10993" max="10993" width="9.28515625" style="2" bestFit="1" customWidth="1"/>
    <col min="10994" max="10994" width="23.5703125" style="2" customWidth="1"/>
    <col min="10995" max="10995" width="17.85546875" style="2" customWidth="1"/>
    <col min="10996" max="10996" width="25.42578125" style="2" customWidth="1"/>
    <col min="10997" max="10997" width="26.42578125" style="2" customWidth="1"/>
    <col min="10998" max="10999" width="9.140625" style="2"/>
    <col min="11000" max="11001" width="10.85546875" style="2" bestFit="1" customWidth="1"/>
    <col min="11002" max="11248" width="9.140625" style="2"/>
    <col min="11249" max="11249" width="9.28515625" style="2" bestFit="1" customWidth="1"/>
    <col min="11250" max="11250" width="23.5703125" style="2" customWidth="1"/>
    <col min="11251" max="11251" width="17.85546875" style="2" customWidth="1"/>
    <col min="11252" max="11252" width="25.42578125" style="2" customWidth="1"/>
    <col min="11253" max="11253" width="26.42578125" style="2" customWidth="1"/>
    <col min="11254" max="11255" width="9.140625" style="2"/>
    <col min="11256" max="11257" width="10.85546875" style="2" bestFit="1" customWidth="1"/>
    <col min="11258" max="11504" width="9.140625" style="2"/>
    <col min="11505" max="11505" width="9.28515625" style="2" bestFit="1" customWidth="1"/>
    <col min="11506" max="11506" width="23.5703125" style="2" customWidth="1"/>
    <col min="11507" max="11507" width="17.85546875" style="2" customWidth="1"/>
    <col min="11508" max="11508" width="25.42578125" style="2" customWidth="1"/>
    <col min="11509" max="11509" width="26.42578125" style="2" customWidth="1"/>
    <col min="11510" max="11511" width="9.140625" style="2"/>
    <col min="11512" max="11513" width="10.85546875" style="2" bestFit="1" customWidth="1"/>
    <col min="11514" max="11760" width="9.140625" style="2"/>
    <col min="11761" max="11761" width="9.28515625" style="2" bestFit="1" customWidth="1"/>
    <col min="11762" max="11762" width="23.5703125" style="2" customWidth="1"/>
    <col min="11763" max="11763" width="17.85546875" style="2" customWidth="1"/>
    <col min="11764" max="11764" width="25.42578125" style="2" customWidth="1"/>
    <col min="11765" max="11765" width="26.42578125" style="2" customWidth="1"/>
    <col min="11766" max="11767" width="9.140625" style="2"/>
    <col min="11768" max="11769" width="10.85546875" style="2" bestFit="1" customWidth="1"/>
    <col min="11770" max="12016" width="9.140625" style="2"/>
    <col min="12017" max="12017" width="9.28515625" style="2" bestFit="1" customWidth="1"/>
    <col min="12018" max="12018" width="23.5703125" style="2" customWidth="1"/>
    <col min="12019" max="12019" width="17.85546875" style="2" customWidth="1"/>
    <col min="12020" max="12020" width="25.42578125" style="2" customWidth="1"/>
    <col min="12021" max="12021" width="26.42578125" style="2" customWidth="1"/>
    <col min="12022" max="12023" width="9.140625" style="2"/>
    <col min="12024" max="12025" width="10.85546875" style="2" bestFit="1" customWidth="1"/>
    <col min="12026" max="12272" width="9.140625" style="2"/>
    <col min="12273" max="12273" width="9.28515625" style="2" bestFit="1" customWidth="1"/>
    <col min="12274" max="12274" width="23.5703125" style="2" customWidth="1"/>
    <col min="12275" max="12275" width="17.85546875" style="2" customWidth="1"/>
    <col min="12276" max="12276" width="25.42578125" style="2" customWidth="1"/>
    <col min="12277" max="12277" width="26.42578125" style="2" customWidth="1"/>
    <col min="12278" max="12279" width="9.140625" style="2"/>
    <col min="12280" max="12281" width="10.85546875" style="2" bestFit="1" customWidth="1"/>
    <col min="12282" max="12528" width="9.140625" style="2"/>
    <col min="12529" max="12529" width="9.28515625" style="2" bestFit="1" customWidth="1"/>
    <col min="12530" max="12530" width="23.5703125" style="2" customWidth="1"/>
    <col min="12531" max="12531" width="17.85546875" style="2" customWidth="1"/>
    <col min="12532" max="12532" width="25.42578125" style="2" customWidth="1"/>
    <col min="12533" max="12533" width="26.42578125" style="2" customWidth="1"/>
    <col min="12534" max="12535" width="9.140625" style="2"/>
    <col min="12536" max="12537" width="10.85546875" style="2" bestFit="1" customWidth="1"/>
    <col min="12538" max="12784" width="9.140625" style="2"/>
    <col min="12785" max="12785" width="9.28515625" style="2" bestFit="1" customWidth="1"/>
    <col min="12786" max="12786" width="23.5703125" style="2" customWidth="1"/>
    <col min="12787" max="12787" width="17.85546875" style="2" customWidth="1"/>
    <col min="12788" max="12788" width="25.42578125" style="2" customWidth="1"/>
    <col min="12789" max="12789" width="26.42578125" style="2" customWidth="1"/>
    <col min="12790" max="12791" width="9.140625" style="2"/>
    <col min="12792" max="12793" width="10.85546875" style="2" bestFit="1" customWidth="1"/>
    <col min="12794" max="13040" width="9.140625" style="2"/>
    <col min="13041" max="13041" width="9.28515625" style="2" bestFit="1" customWidth="1"/>
    <col min="13042" max="13042" width="23.5703125" style="2" customWidth="1"/>
    <col min="13043" max="13043" width="17.85546875" style="2" customWidth="1"/>
    <col min="13044" max="13044" width="25.42578125" style="2" customWidth="1"/>
    <col min="13045" max="13045" width="26.42578125" style="2" customWidth="1"/>
    <col min="13046" max="13047" width="9.140625" style="2"/>
    <col min="13048" max="13049" width="10.85546875" style="2" bestFit="1" customWidth="1"/>
    <col min="13050" max="13296" width="9.140625" style="2"/>
    <col min="13297" max="13297" width="9.28515625" style="2" bestFit="1" customWidth="1"/>
    <col min="13298" max="13298" width="23.5703125" style="2" customWidth="1"/>
    <col min="13299" max="13299" width="17.85546875" style="2" customWidth="1"/>
    <col min="13300" max="13300" width="25.42578125" style="2" customWidth="1"/>
    <col min="13301" max="13301" width="26.42578125" style="2" customWidth="1"/>
    <col min="13302" max="13303" width="9.140625" style="2"/>
    <col min="13304" max="13305" width="10.85546875" style="2" bestFit="1" customWidth="1"/>
    <col min="13306" max="13552" width="9.140625" style="2"/>
    <col min="13553" max="13553" width="9.28515625" style="2" bestFit="1" customWidth="1"/>
    <col min="13554" max="13554" width="23.5703125" style="2" customWidth="1"/>
    <col min="13555" max="13555" width="17.85546875" style="2" customWidth="1"/>
    <col min="13556" max="13556" width="25.42578125" style="2" customWidth="1"/>
    <col min="13557" max="13557" width="26.42578125" style="2" customWidth="1"/>
    <col min="13558" max="13559" width="9.140625" style="2"/>
    <col min="13560" max="13561" width="10.85546875" style="2" bestFit="1" customWidth="1"/>
    <col min="13562" max="13808" width="9.140625" style="2"/>
    <col min="13809" max="13809" width="9.28515625" style="2" bestFit="1" customWidth="1"/>
    <col min="13810" max="13810" width="23.5703125" style="2" customWidth="1"/>
    <col min="13811" max="13811" width="17.85546875" style="2" customWidth="1"/>
    <col min="13812" max="13812" width="25.42578125" style="2" customWidth="1"/>
    <col min="13813" max="13813" width="26.42578125" style="2" customWidth="1"/>
    <col min="13814" max="13815" width="9.140625" style="2"/>
    <col min="13816" max="13817" width="10.85546875" style="2" bestFit="1" customWidth="1"/>
    <col min="13818" max="14064" width="9.140625" style="2"/>
    <col min="14065" max="14065" width="9.28515625" style="2" bestFit="1" customWidth="1"/>
    <col min="14066" max="14066" width="23.5703125" style="2" customWidth="1"/>
    <col min="14067" max="14067" width="17.85546875" style="2" customWidth="1"/>
    <col min="14068" max="14068" width="25.42578125" style="2" customWidth="1"/>
    <col min="14069" max="14069" width="26.42578125" style="2" customWidth="1"/>
    <col min="14070" max="14071" width="9.140625" style="2"/>
    <col min="14072" max="14073" width="10.85546875" style="2" bestFit="1" customWidth="1"/>
    <col min="14074" max="14320" width="9.140625" style="2"/>
    <col min="14321" max="14321" width="9.28515625" style="2" bestFit="1" customWidth="1"/>
    <col min="14322" max="14322" width="23.5703125" style="2" customWidth="1"/>
    <col min="14323" max="14323" width="17.85546875" style="2" customWidth="1"/>
    <col min="14324" max="14324" width="25.42578125" style="2" customWidth="1"/>
    <col min="14325" max="14325" width="26.42578125" style="2" customWidth="1"/>
    <col min="14326" max="14327" width="9.140625" style="2"/>
    <col min="14328" max="14329" width="10.85546875" style="2" bestFit="1" customWidth="1"/>
    <col min="14330" max="14576" width="9.140625" style="2"/>
    <col min="14577" max="14577" width="9.28515625" style="2" bestFit="1" customWidth="1"/>
    <col min="14578" max="14578" width="23.5703125" style="2" customWidth="1"/>
    <col min="14579" max="14579" width="17.85546875" style="2" customWidth="1"/>
    <col min="14580" max="14580" width="25.42578125" style="2" customWidth="1"/>
    <col min="14581" max="14581" width="26.42578125" style="2" customWidth="1"/>
    <col min="14582" max="14583" width="9.140625" style="2"/>
    <col min="14584" max="14585" width="10.85546875" style="2" bestFit="1" customWidth="1"/>
    <col min="14586" max="14832" width="9.140625" style="2"/>
    <col min="14833" max="14833" width="9.28515625" style="2" bestFit="1" customWidth="1"/>
    <col min="14834" max="14834" width="23.5703125" style="2" customWidth="1"/>
    <col min="14835" max="14835" width="17.85546875" style="2" customWidth="1"/>
    <col min="14836" max="14836" width="25.42578125" style="2" customWidth="1"/>
    <col min="14837" max="14837" width="26.42578125" style="2" customWidth="1"/>
    <col min="14838" max="14839" width="9.140625" style="2"/>
    <col min="14840" max="14841" width="10.85546875" style="2" bestFit="1" customWidth="1"/>
    <col min="14842" max="15088" width="9.140625" style="2"/>
    <col min="15089" max="15089" width="9.28515625" style="2" bestFit="1" customWidth="1"/>
    <col min="15090" max="15090" width="23.5703125" style="2" customWidth="1"/>
    <col min="15091" max="15091" width="17.85546875" style="2" customWidth="1"/>
    <col min="15092" max="15092" width="25.42578125" style="2" customWidth="1"/>
    <col min="15093" max="15093" width="26.42578125" style="2" customWidth="1"/>
    <col min="15094" max="15095" width="9.140625" style="2"/>
    <col min="15096" max="15097" width="10.85546875" style="2" bestFit="1" customWidth="1"/>
    <col min="15098" max="15344" width="9.140625" style="2"/>
    <col min="15345" max="15345" width="9.28515625" style="2" bestFit="1" customWidth="1"/>
    <col min="15346" max="15346" width="23.5703125" style="2" customWidth="1"/>
    <col min="15347" max="15347" width="17.85546875" style="2" customWidth="1"/>
    <col min="15348" max="15348" width="25.42578125" style="2" customWidth="1"/>
    <col min="15349" max="15349" width="26.42578125" style="2" customWidth="1"/>
    <col min="15350" max="15351" width="9.140625" style="2"/>
    <col min="15352" max="15353" width="10.85546875" style="2" bestFit="1" customWidth="1"/>
    <col min="15354" max="15600" width="9.140625" style="2"/>
    <col min="15601" max="15601" width="9.28515625" style="2" bestFit="1" customWidth="1"/>
    <col min="15602" max="15602" width="23.5703125" style="2" customWidth="1"/>
    <col min="15603" max="15603" width="17.85546875" style="2" customWidth="1"/>
    <col min="15604" max="15604" width="25.42578125" style="2" customWidth="1"/>
    <col min="15605" max="15605" width="26.42578125" style="2" customWidth="1"/>
    <col min="15606" max="15607" width="9.140625" style="2"/>
    <col min="15608" max="15609" width="10.85546875" style="2" bestFit="1" customWidth="1"/>
    <col min="15610" max="15856" width="9.140625" style="2"/>
    <col min="15857" max="15857" width="9.28515625" style="2" bestFit="1" customWidth="1"/>
    <col min="15858" max="15858" width="23.5703125" style="2" customWidth="1"/>
    <col min="15859" max="15859" width="17.85546875" style="2" customWidth="1"/>
    <col min="15860" max="15860" width="25.42578125" style="2" customWidth="1"/>
    <col min="15861" max="15861" width="26.42578125" style="2" customWidth="1"/>
    <col min="15862" max="15863" width="9.140625" style="2"/>
    <col min="15864" max="15865" width="10.85546875" style="2" bestFit="1" customWidth="1"/>
    <col min="15866" max="16112" width="9.140625" style="2"/>
    <col min="16113" max="16113" width="9.28515625" style="2" bestFit="1" customWidth="1"/>
    <col min="16114" max="16114" width="23.5703125" style="2" customWidth="1"/>
    <col min="16115" max="16115" width="17.85546875" style="2" customWidth="1"/>
    <col min="16116" max="16116" width="25.42578125" style="2" customWidth="1"/>
    <col min="16117" max="16117" width="26.42578125" style="2" customWidth="1"/>
    <col min="16118" max="16119" width="9.140625" style="2"/>
    <col min="16120" max="16121" width="10.85546875" style="2" bestFit="1" customWidth="1"/>
    <col min="16122" max="16384" width="9.140625" style="2"/>
  </cols>
  <sheetData>
    <row r="2" spans="1:15" ht="15.75" x14ac:dyDescent="0.25">
      <c r="A2" s="112" t="s">
        <v>42</v>
      </c>
      <c r="B2" s="113"/>
      <c r="C2" s="113"/>
      <c r="D2" s="113"/>
      <c r="E2" s="113"/>
      <c r="F2" s="113"/>
      <c r="G2" s="113"/>
    </row>
    <row r="3" spans="1:15" x14ac:dyDescent="0.2">
      <c r="A3" s="114" t="s">
        <v>41</v>
      </c>
      <c r="B3" s="114"/>
      <c r="C3" s="114"/>
      <c r="D3" s="114"/>
      <c r="E3" s="114"/>
      <c r="F3" s="114"/>
      <c r="G3" s="114"/>
    </row>
    <row r="4" spans="1:15" ht="14.25" customHeight="1" x14ac:dyDescent="0.25">
      <c r="A4" s="3"/>
      <c r="B4" s="4"/>
      <c r="C4" s="4"/>
      <c r="D4" s="4"/>
      <c r="E4" s="4"/>
      <c r="F4" s="115"/>
      <c r="G4" s="115"/>
      <c r="H4" s="5"/>
    </row>
    <row r="5" spans="1:15" ht="64.5" customHeight="1" x14ac:dyDescent="0.25">
      <c r="A5" s="116" t="s">
        <v>36</v>
      </c>
      <c r="B5" s="116"/>
      <c r="C5" s="116"/>
      <c r="D5" s="116"/>
      <c r="E5" s="116"/>
      <c r="F5" s="116"/>
      <c r="G5" s="116"/>
      <c r="H5" s="5"/>
    </row>
    <row r="6" spans="1:15" ht="22.5" customHeight="1" x14ac:dyDescent="0.25">
      <c r="A6" s="117" t="s">
        <v>0</v>
      </c>
      <c r="B6" s="117"/>
      <c r="C6" s="117"/>
      <c r="D6" s="117"/>
      <c r="E6" s="117"/>
      <c r="F6" s="117"/>
      <c r="G6" s="117"/>
      <c r="H6" s="5"/>
    </row>
    <row r="7" spans="1:15" s="8" customFormat="1" ht="14.25" customHeight="1" x14ac:dyDescent="0.25">
      <c r="A7" s="102" t="s">
        <v>1</v>
      </c>
      <c r="B7" s="102" t="s">
        <v>2</v>
      </c>
      <c r="C7" s="103" t="s">
        <v>3</v>
      </c>
      <c r="D7" s="104"/>
      <c r="E7" s="105"/>
      <c r="F7" s="6" t="s">
        <v>4</v>
      </c>
      <c r="G7" s="102" t="s">
        <v>49</v>
      </c>
      <c r="H7" s="7"/>
    </row>
    <row r="8" spans="1:15" s="8" customFormat="1" ht="14.25" hidden="1" x14ac:dyDescent="0.25">
      <c r="A8" s="102"/>
      <c r="B8" s="102"/>
      <c r="C8" s="106"/>
      <c r="D8" s="107"/>
      <c r="E8" s="108"/>
      <c r="F8" s="6"/>
      <c r="G8" s="102"/>
      <c r="H8" s="7"/>
    </row>
    <row r="9" spans="1:15" s="8" customFormat="1" ht="14.25" hidden="1" x14ac:dyDescent="0.25">
      <c r="A9" s="102"/>
      <c r="B9" s="102"/>
      <c r="C9" s="106"/>
      <c r="D9" s="107"/>
      <c r="E9" s="108"/>
      <c r="F9" s="6"/>
      <c r="G9" s="102"/>
      <c r="H9" s="7"/>
    </row>
    <row r="10" spans="1:15" s="8" customFormat="1" ht="67.5" customHeight="1" x14ac:dyDescent="0.25">
      <c r="A10" s="102"/>
      <c r="B10" s="102"/>
      <c r="C10" s="109"/>
      <c r="D10" s="110"/>
      <c r="E10" s="111"/>
      <c r="F10" s="6" t="s">
        <v>5</v>
      </c>
      <c r="G10" s="102"/>
      <c r="H10" s="7"/>
    </row>
    <row r="11" spans="1:15" s="8" customFormat="1" ht="45" customHeight="1" x14ac:dyDescent="0.25">
      <c r="A11" s="70">
        <v>1</v>
      </c>
      <c r="B11" s="90" t="s">
        <v>39</v>
      </c>
      <c r="C11" s="93" t="s">
        <v>46</v>
      </c>
      <c r="D11" s="94"/>
      <c r="E11" s="95"/>
      <c r="F11" s="99" t="s">
        <v>45</v>
      </c>
      <c r="G11" s="99">
        <f>0.135*9.13/100*1000000</f>
        <v>12325.5</v>
      </c>
      <c r="K11" s="7" t="s">
        <v>43</v>
      </c>
      <c r="L11" s="8" t="s">
        <v>44</v>
      </c>
    </row>
    <row r="12" spans="1:15" s="8" customFormat="1" ht="19.5" customHeight="1" x14ac:dyDescent="0.25">
      <c r="A12" s="71"/>
      <c r="B12" s="91"/>
      <c r="C12" s="96"/>
      <c r="D12" s="97"/>
      <c r="E12" s="98"/>
      <c r="F12" s="100"/>
      <c r="G12" s="100"/>
      <c r="H12" s="7"/>
      <c r="O12" s="9"/>
    </row>
    <row r="13" spans="1:15" s="8" customFormat="1" ht="30" customHeight="1" x14ac:dyDescent="0.25">
      <c r="A13" s="71"/>
      <c r="B13" s="91"/>
      <c r="C13" s="10" t="s">
        <v>48</v>
      </c>
      <c r="D13" s="11">
        <v>0.13500000000000001</v>
      </c>
      <c r="E13" s="12" t="s">
        <v>6</v>
      </c>
      <c r="F13" s="100"/>
      <c r="G13" s="100"/>
      <c r="H13" s="7"/>
      <c r="O13" s="9"/>
    </row>
    <row r="14" spans="1:15" s="8" customFormat="1" ht="15" customHeight="1" x14ac:dyDescent="0.25">
      <c r="A14" s="71"/>
      <c r="B14" s="91"/>
      <c r="C14" s="10" t="s">
        <v>7</v>
      </c>
      <c r="D14" s="11">
        <v>9.1300000000000008</v>
      </c>
      <c r="E14" s="12" t="s">
        <v>47</v>
      </c>
      <c r="F14" s="101"/>
      <c r="G14" s="101"/>
      <c r="H14" s="7"/>
      <c r="O14" s="9"/>
    </row>
    <row r="15" spans="1:15" s="8" customFormat="1" ht="30" hidden="1" customHeight="1" x14ac:dyDescent="0.25">
      <c r="A15" s="71"/>
      <c r="B15" s="91"/>
      <c r="C15" s="10" t="s">
        <v>8</v>
      </c>
      <c r="D15" s="13">
        <v>0</v>
      </c>
      <c r="E15" s="12" t="s">
        <v>9</v>
      </c>
      <c r="F15" s="60"/>
      <c r="G15" s="61"/>
      <c r="H15" s="7"/>
      <c r="O15" s="9"/>
    </row>
    <row r="16" spans="1:15" s="8" customFormat="1" ht="57" hidden="1" customHeight="1" x14ac:dyDescent="0.25">
      <c r="A16" s="71"/>
      <c r="B16" s="91"/>
      <c r="C16" s="10" t="s">
        <v>10</v>
      </c>
      <c r="D16" s="11">
        <v>1.25</v>
      </c>
      <c r="E16" s="14" t="s">
        <v>11</v>
      </c>
      <c r="F16" s="60"/>
      <c r="G16" s="61"/>
      <c r="H16" s="7"/>
      <c r="O16" s="9"/>
    </row>
    <row r="17" spans="1:15" s="8" customFormat="1" ht="48" hidden="1" customHeight="1" x14ac:dyDescent="0.25">
      <c r="A17" s="71"/>
      <c r="B17" s="91"/>
      <c r="C17" s="10" t="s">
        <v>12</v>
      </c>
      <c r="D17" s="13">
        <v>0</v>
      </c>
      <c r="E17" s="14" t="s">
        <v>13</v>
      </c>
      <c r="F17" s="60"/>
      <c r="G17" s="61"/>
      <c r="H17" s="7"/>
      <c r="O17" s="9"/>
    </row>
    <row r="18" spans="1:15" s="8" customFormat="1" ht="57" hidden="1" customHeight="1" x14ac:dyDescent="0.25">
      <c r="A18" s="72"/>
      <c r="B18" s="92"/>
      <c r="C18" s="10" t="s">
        <v>14</v>
      </c>
      <c r="D18" s="54">
        <v>1.01E-2</v>
      </c>
      <c r="E18" s="14" t="s">
        <v>15</v>
      </c>
      <c r="F18" s="60"/>
      <c r="G18" s="62"/>
      <c r="H18" s="7"/>
      <c r="O18" s="9"/>
    </row>
    <row r="19" spans="1:15" s="8" customFormat="1" ht="30" hidden="1" customHeight="1" x14ac:dyDescent="0.25">
      <c r="A19" s="70">
        <v>3</v>
      </c>
      <c r="B19" s="73" t="s">
        <v>16</v>
      </c>
      <c r="C19" s="76" t="s">
        <v>17</v>
      </c>
      <c r="D19" s="77"/>
      <c r="E19" s="78"/>
      <c r="F19" s="84"/>
      <c r="G19" s="87"/>
      <c r="O19" s="9"/>
    </row>
    <row r="20" spans="1:15" s="8" customFormat="1" ht="14.25" hidden="1" customHeight="1" x14ac:dyDescent="0.25">
      <c r="A20" s="71"/>
      <c r="B20" s="74"/>
      <c r="C20" s="79"/>
      <c r="D20" s="80"/>
      <c r="E20" s="81"/>
      <c r="F20" s="85"/>
      <c r="G20" s="88"/>
      <c r="H20" s="7"/>
      <c r="O20" s="9"/>
    </row>
    <row r="21" spans="1:15" s="8" customFormat="1" ht="30" hidden="1" customHeight="1" x14ac:dyDescent="0.25">
      <c r="A21" s="71"/>
      <c r="B21" s="74"/>
      <c r="C21" s="10"/>
      <c r="D21" s="11"/>
      <c r="E21" s="12"/>
      <c r="F21" s="85"/>
      <c r="G21" s="88"/>
      <c r="H21" s="7"/>
      <c r="O21" s="9"/>
    </row>
    <row r="22" spans="1:15" s="8" customFormat="1" ht="30" hidden="1" customHeight="1" x14ac:dyDescent="0.25">
      <c r="A22" s="71"/>
      <c r="B22" s="74"/>
      <c r="C22" s="10"/>
      <c r="D22" s="11"/>
      <c r="E22" s="12"/>
      <c r="F22" s="85"/>
      <c r="G22" s="88"/>
      <c r="H22" s="7"/>
      <c r="O22" s="9"/>
    </row>
    <row r="23" spans="1:15" s="8" customFormat="1" ht="30" hidden="1" customHeight="1" x14ac:dyDescent="0.25">
      <c r="A23" s="71"/>
      <c r="B23" s="74"/>
      <c r="C23" s="10"/>
      <c r="D23" s="11"/>
      <c r="E23" s="12"/>
      <c r="F23" s="85"/>
      <c r="G23" s="88"/>
      <c r="H23" s="7"/>
      <c r="O23" s="9"/>
    </row>
    <row r="24" spans="1:15" s="8" customFormat="1" ht="30" hidden="1" customHeight="1" x14ac:dyDescent="0.25">
      <c r="A24" s="71"/>
      <c r="B24" s="74"/>
      <c r="C24" s="10"/>
      <c r="D24" s="11"/>
      <c r="E24" s="14"/>
      <c r="F24" s="85"/>
      <c r="G24" s="88"/>
      <c r="H24" s="7"/>
      <c r="O24" s="9"/>
    </row>
    <row r="25" spans="1:15" s="8" customFormat="1" ht="30" hidden="1" customHeight="1" x14ac:dyDescent="0.25">
      <c r="A25" s="71"/>
      <c r="B25" s="74"/>
      <c r="C25" s="10"/>
      <c r="D25" s="11"/>
      <c r="E25" s="14"/>
      <c r="F25" s="85"/>
      <c r="G25" s="88"/>
      <c r="H25" s="7"/>
      <c r="O25" s="9"/>
    </row>
    <row r="26" spans="1:15" s="8" customFormat="1" ht="30" hidden="1" customHeight="1" x14ac:dyDescent="0.25">
      <c r="A26" s="72"/>
      <c r="B26" s="75"/>
      <c r="C26" s="10"/>
      <c r="D26" s="11"/>
      <c r="E26" s="14"/>
      <c r="F26" s="86"/>
      <c r="G26" s="89"/>
      <c r="H26" s="7"/>
      <c r="O26" s="9"/>
    </row>
    <row r="27" spans="1:15" ht="33.75" customHeight="1" x14ac:dyDescent="0.2">
      <c r="A27" s="15">
        <v>2</v>
      </c>
      <c r="B27" s="56" t="s">
        <v>50</v>
      </c>
      <c r="C27" s="65"/>
      <c r="D27" s="66"/>
      <c r="E27" s="67"/>
      <c r="F27" s="55"/>
      <c r="G27" s="58">
        <f>G11</f>
        <v>12325.5</v>
      </c>
      <c r="H27" s="53"/>
      <c r="I27" s="16"/>
      <c r="J27" s="16"/>
      <c r="K27" s="16"/>
    </row>
    <row r="28" spans="1:15" ht="33.75" customHeight="1" x14ac:dyDescent="0.2">
      <c r="A28" s="15">
        <v>3</v>
      </c>
      <c r="B28" s="59" t="s">
        <v>51</v>
      </c>
      <c r="C28" s="82" t="s">
        <v>52</v>
      </c>
      <c r="D28" s="82"/>
      <c r="E28" s="83"/>
      <c r="F28" s="55">
        <v>0.99114999999999998</v>
      </c>
      <c r="G28" s="58">
        <f>G27*F28</f>
        <v>12216.42</v>
      </c>
      <c r="H28" s="63"/>
      <c r="I28" s="16"/>
      <c r="J28" s="64">
        <f>119769.78/120839.2</f>
        <v>0.99115005700000003</v>
      </c>
      <c r="K28" s="16">
        <f>120839.2-1069.42</f>
        <v>119769.78</v>
      </c>
    </row>
    <row r="29" spans="1:15" s="19" customFormat="1" ht="40.5" customHeight="1" x14ac:dyDescent="0.2">
      <c r="A29" s="15"/>
      <c r="B29" s="65" t="s">
        <v>40</v>
      </c>
      <c r="C29" s="66"/>
      <c r="D29" s="66"/>
      <c r="E29" s="67"/>
      <c r="F29" s="57">
        <v>9.8040000000000003</v>
      </c>
      <c r="G29" s="58">
        <f>G28*F29</f>
        <v>119769.78</v>
      </c>
      <c r="H29" s="17"/>
      <c r="I29" s="18"/>
      <c r="J29" s="18">
        <f>K29</f>
        <v>119769.78</v>
      </c>
      <c r="K29" s="19">
        <v>119769.78</v>
      </c>
    </row>
    <row r="30" spans="1:15" ht="12.75" customHeight="1" x14ac:dyDescent="0.2">
      <c r="A30" s="20"/>
      <c r="B30" s="21"/>
      <c r="C30" s="21"/>
      <c r="D30" s="21"/>
      <c r="E30" s="22"/>
      <c r="F30" s="23"/>
      <c r="G30" s="24"/>
      <c r="H30" s="25"/>
    </row>
    <row r="32" spans="1:15" ht="15.75" x14ac:dyDescent="0.25">
      <c r="A32" s="68" t="s">
        <v>18</v>
      </c>
      <c r="B32" s="69"/>
      <c r="C32" s="26"/>
      <c r="D32" s="26"/>
      <c r="E32" s="27"/>
      <c r="K32" s="16">
        <f>120839.2-958.59</f>
        <v>119880.61</v>
      </c>
    </row>
    <row r="33" spans="1:7" ht="15.75" x14ac:dyDescent="0.25">
      <c r="A33" s="69"/>
      <c r="B33" s="69"/>
      <c r="C33" s="28"/>
      <c r="D33" s="28"/>
      <c r="E33" s="29"/>
      <c r="F33" s="27" t="str">
        <f>[361]База!S2</f>
        <v>Антропович О.М.</v>
      </c>
    </row>
    <row r="34" spans="1:7" ht="15.75" x14ac:dyDescent="0.25">
      <c r="A34" s="30"/>
      <c r="B34" s="31"/>
      <c r="C34" s="32"/>
      <c r="D34" s="33"/>
      <c r="F34" s="34"/>
    </row>
    <row r="35" spans="1:7" ht="15.75" x14ac:dyDescent="0.25">
      <c r="A35" s="30"/>
      <c r="B35" s="30"/>
      <c r="C35" s="30"/>
      <c r="D35" s="35"/>
      <c r="F35" s="35"/>
    </row>
    <row r="36" spans="1:7" ht="15.75" x14ac:dyDescent="0.25">
      <c r="A36" s="69" t="s">
        <v>19</v>
      </c>
      <c r="B36" s="69"/>
      <c r="C36" s="28"/>
      <c r="D36" s="28"/>
      <c r="E36" s="29"/>
      <c r="F36" s="36"/>
    </row>
    <row r="37" spans="1:7" x14ac:dyDescent="0.2">
      <c r="G37" s="37"/>
    </row>
  </sheetData>
  <mergeCells count="24">
    <mergeCell ref="A7:A10"/>
    <mergeCell ref="B7:B10"/>
    <mergeCell ref="C7:E10"/>
    <mergeCell ref="G7:G10"/>
    <mergeCell ref="A2:G2"/>
    <mergeCell ref="A3:G3"/>
    <mergeCell ref="F4:G4"/>
    <mergeCell ref="A5:G5"/>
    <mergeCell ref="A6:G6"/>
    <mergeCell ref="F19:F26"/>
    <mergeCell ref="G19:G26"/>
    <mergeCell ref="A11:A18"/>
    <mergeCell ref="B11:B18"/>
    <mergeCell ref="C11:E12"/>
    <mergeCell ref="F11:F14"/>
    <mergeCell ref="G11:G14"/>
    <mergeCell ref="C27:E27"/>
    <mergeCell ref="B29:E29"/>
    <mergeCell ref="A32:B33"/>
    <mergeCell ref="A36:B36"/>
    <mergeCell ref="A19:A26"/>
    <mergeCell ref="B19:B26"/>
    <mergeCell ref="C19:E20"/>
    <mergeCell ref="C28:E28"/>
  </mergeCells>
  <pageMargins left="0.7" right="0.7" top="0.75" bottom="0.75" header="0.3" footer="0.3"/>
  <pageSetup paperSize="9" scale="5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21"/>
  <sheetViews>
    <sheetView zoomScaleNormal="100" workbookViewId="0">
      <selection activeCell="A5" sqref="A5:G6"/>
    </sheetView>
  </sheetViews>
  <sheetFormatPr defaultRowHeight="15" x14ac:dyDescent="0.25"/>
  <cols>
    <col min="1" max="1" width="12.140625" customWidth="1"/>
    <col min="2" max="2" width="19.85546875" customWidth="1"/>
    <col min="3" max="3" width="11.5703125" customWidth="1"/>
    <col min="4" max="4" width="24.140625" customWidth="1"/>
    <col min="5" max="5" width="17.5703125" customWidth="1"/>
    <col min="6" max="6" width="19.140625" customWidth="1"/>
    <col min="7" max="7" width="17.42578125" customWidth="1"/>
  </cols>
  <sheetData>
    <row r="3" spans="1:9" ht="18.75" x14ac:dyDescent="0.3">
      <c r="A3" s="124" t="s">
        <v>37</v>
      </c>
      <c r="B3" s="124"/>
      <c r="C3" s="124"/>
      <c r="D3" s="124"/>
      <c r="E3" s="124"/>
      <c r="F3" s="124"/>
      <c r="G3" s="124"/>
      <c r="H3" s="40"/>
    </row>
    <row r="4" spans="1:9" x14ac:dyDescent="0.25">
      <c r="A4" s="125" t="s">
        <v>24</v>
      </c>
      <c r="B4" s="125"/>
      <c r="C4" s="125"/>
      <c r="D4" s="125"/>
      <c r="E4" s="125"/>
      <c r="F4" s="125"/>
      <c r="G4" s="125"/>
      <c r="H4" s="40"/>
      <c r="I4" s="40"/>
    </row>
    <row r="5" spans="1:9" ht="19.5" customHeight="1" x14ac:dyDescent="0.25">
      <c r="A5" s="126" t="s">
        <v>36</v>
      </c>
      <c r="B5" s="126"/>
      <c r="C5" s="126"/>
      <c r="D5" s="126"/>
      <c r="E5" s="126"/>
      <c r="F5" s="126"/>
      <c r="G5" s="126"/>
    </row>
    <row r="6" spans="1:9" ht="23.25" customHeight="1" x14ac:dyDescent="0.25">
      <c r="A6" s="126"/>
      <c r="B6" s="126"/>
      <c r="C6" s="126"/>
      <c r="D6" s="126"/>
      <c r="E6" s="126"/>
      <c r="F6" s="126"/>
      <c r="G6" s="126"/>
    </row>
    <row r="7" spans="1:9" ht="21.75" customHeight="1" thickBot="1" x14ac:dyDescent="0.3">
      <c r="A7" t="s">
        <v>25</v>
      </c>
    </row>
    <row r="8" spans="1:9" ht="64.5" customHeight="1" thickBot="1" x14ac:dyDescent="0.3">
      <c r="A8" s="45" t="s">
        <v>20</v>
      </c>
      <c r="B8" s="127" t="s">
        <v>21</v>
      </c>
      <c r="C8" s="127"/>
      <c r="D8" s="46" t="s">
        <v>22</v>
      </c>
      <c r="E8" s="46" t="s">
        <v>4</v>
      </c>
      <c r="F8" s="47" t="s">
        <v>23</v>
      </c>
      <c r="G8" s="48" t="s">
        <v>35</v>
      </c>
    </row>
    <row r="9" spans="1:9" x14ac:dyDescent="0.25">
      <c r="A9" s="140">
        <v>1</v>
      </c>
      <c r="B9" s="51" t="s">
        <v>26</v>
      </c>
      <c r="C9" s="51">
        <v>3400</v>
      </c>
      <c r="D9" s="134" t="s">
        <v>34</v>
      </c>
      <c r="E9" s="128" t="s">
        <v>38</v>
      </c>
      <c r="F9" s="131">
        <f>(3400*(0.221+0.02)+1000)*2</f>
        <v>3638.8</v>
      </c>
      <c r="G9" s="137">
        <f>F9*9.804</f>
        <v>35674.800000000003</v>
      </c>
    </row>
    <row r="10" spans="1:9" x14ac:dyDescent="0.25">
      <c r="A10" s="141"/>
      <c r="B10" s="38" t="s">
        <v>27</v>
      </c>
      <c r="C10" s="38">
        <v>1000</v>
      </c>
      <c r="D10" s="135"/>
      <c r="E10" s="129"/>
      <c r="F10" s="132"/>
      <c r="G10" s="138"/>
    </row>
    <row r="11" spans="1:9" x14ac:dyDescent="0.25">
      <c r="A11" s="141"/>
      <c r="B11" s="38" t="s">
        <v>28</v>
      </c>
      <c r="C11" s="38">
        <v>2</v>
      </c>
      <c r="D11" s="135"/>
      <c r="E11" s="129"/>
      <c r="F11" s="132"/>
      <c r="G11" s="138"/>
    </row>
    <row r="12" spans="1:9" x14ac:dyDescent="0.25">
      <c r="A12" s="141"/>
      <c r="B12" s="38" t="s">
        <v>29</v>
      </c>
      <c r="C12" s="38">
        <v>0.221</v>
      </c>
      <c r="D12" s="135"/>
      <c r="E12" s="129"/>
      <c r="F12" s="132"/>
      <c r="G12" s="138"/>
    </row>
    <row r="13" spans="1:9" ht="15.75" thickBot="1" x14ac:dyDescent="0.3">
      <c r="A13" s="142"/>
      <c r="B13" s="52" t="s">
        <v>30</v>
      </c>
      <c r="C13" s="52">
        <v>0.02</v>
      </c>
      <c r="D13" s="136"/>
      <c r="E13" s="130"/>
      <c r="F13" s="133"/>
      <c r="G13" s="139"/>
    </row>
    <row r="14" spans="1:9" x14ac:dyDescent="0.25">
      <c r="A14" s="118" t="s">
        <v>31</v>
      </c>
      <c r="B14" s="119"/>
      <c r="C14" s="119"/>
      <c r="D14" s="119"/>
      <c r="E14" s="119"/>
      <c r="F14" s="49">
        <f>F9</f>
        <v>3638.8</v>
      </c>
      <c r="G14" s="50">
        <f>G9</f>
        <v>35674.800000000003</v>
      </c>
    </row>
    <row r="15" spans="1:9" x14ac:dyDescent="0.25">
      <c r="A15" s="120" t="s">
        <v>33</v>
      </c>
      <c r="B15" s="121"/>
      <c r="C15" s="121"/>
      <c r="D15" s="121"/>
      <c r="E15" s="121"/>
      <c r="F15" s="39">
        <f>F9*0.02</f>
        <v>72.78</v>
      </c>
      <c r="G15" s="42">
        <f>G9*0.02</f>
        <v>713.5</v>
      </c>
    </row>
    <row r="16" spans="1:9" ht="15.75" thickBot="1" x14ac:dyDescent="0.3">
      <c r="A16" s="122" t="s">
        <v>32</v>
      </c>
      <c r="B16" s="123"/>
      <c r="C16" s="123"/>
      <c r="D16" s="123"/>
      <c r="E16" s="123"/>
      <c r="F16" s="43">
        <f>F14+F15</f>
        <v>3711.58</v>
      </c>
      <c r="G16" s="44">
        <f>G14+G15</f>
        <v>36388.300000000003</v>
      </c>
    </row>
    <row r="19" spans="2:4" x14ac:dyDescent="0.25">
      <c r="B19" t="s">
        <v>18</v>
      </c>
      <c r="C19" s="41"/>
      <c r="D19" s="41"/>
    </row>
    <row r="21" spans="2:4" x14ac:dyDescent="0.25">
      <c r="B21" t="s">
        <v>19</v>
      </c>
      <c r="C21" s="41"/>
      <c r="D21" s="41"/>
    </row>
  </sheetData>
  <mergeCells count="12">
    <mergeCell ref="A14:E14"/>
    <mergeCell ref="A15:E15"/>
    <mergeCell ref="A16:E16"/>
    <mergeCell ref="A3:G3"/>
    <mergeCell ref="A4:G4"/>
    <mergeCell ref="A5:G6"/>
    <mergeCell ref="B8:C8"/>
    <mergeCell ref="E9:E13"/>
    <mergeCell ref="F9:F13"/>
    <mergeCell ref="D9:D13"/>
    <mergeCell ref="G9:G13"/>
    <mergeCell ref="A9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ПИР</vt:lpstr>
      <vt:lpstr>Лист2</vt:lpstr>
      <vt:lpstr>ПИР!Область_печати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2026-04-13T13:14:22Z</dcterms:created>
  <dcterms:modified xsi:type="dcterms:W3CDTF">2026-04-20T09:38:23Z</dcterms:modified>
</cp:coreProperties>
</file>